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48" windowWidth="7956" windowHeight="8100"/>
  </bookViews>
  <sheets>
    <sheet name="Лист1" sheetId="1" r:id="rId1"/>
  </sheets>
  <definedNames>
    <definedName name="_xlnm.Print_Area" localSheetId="0">Лист1!$A$1:$N$195</definedName>
  </definedNames>
  <calcPr calcId="162913"/>
</workbook>
</file>

<file path=xl/calcChain.xml><?xml version="1.0" encoding="utf-8"?>
<calcChain xmlns="http://schemas.openxmlformats.org/spreadsheetml/2006/main">
  <c r="A69" i="1" l="1"/>
  <c r="A70" i="1" s="1"/>
  <c r="A71" i="1" s="1"/>
  <c r="A72" i="1" s="1"/>
  <c r="A73" i="1" s="1"/>
  <c r="A74" i="1" s="1"/>
  <c r="F78" i="1"/>
  <c r="F79" i="1"/>
  <c r="F81" i="1"/>
  <c r="F82" i="1"/>
  <c r="F87" i="1"/>
  <c r="A88" i="1"/>
  <c r="A89" i="1" s="1"/>
  <c r="A90" i="1" s="1"/>
  <c r="A91" i="1" s="1"/>
  <c r="A92" i="1" s="1"/>
  <c r="F91" i="1"/>
  <c r="F92" i="1"/>
</calcChain>
</file>

<file path=xl/sharedStrings.xml><?xml version="1.0" encoding="utf-8"?>
<sst xmlns="http://schemas.openxmlformats.org/spreadsheetml/2006/main" count="515" uniqueCount="268">
  <si>
    <t>Машинобудування та матеріалообробка</t>
  </si>
  <si>
    <t>протокол АК № 103 від 26.04.2013р. наказ МОН України  №1480-л від 30.04.2013р.</t>
  </si>
  <si>
    <t>протокол АК № 110 від 08.07.2014 р.,  наказ МОН України № 2642л від 15.07.2014р.</t>
  </si>
  <si>
    <t>5.05020201</t>
  </si>
  <si>
    <t>5.05070104</t>
  </si>
  <si>
    <t xml:space="preserve"> рішення АК від 16.06.2016 р., протокол № 121 (наказ МОН від 21.06.2016 р. № 79-А), </t>
  </si>
  <si>
    <t>49005, Україна, Дніпропетровська обл., м. Дніпро, просп. Гагаріна, 8</t>
  </si>
  <si>
    <t>Фармація, промислова фармація</t>
  </si>
  <si>
    <t>51931, Україна, Дніпропетровська обл., м. Кам'янське, вул. Медична, б.10</t>
  </si>
  <si>
    <t xml:space="preserve"> 
наказ МОН № 655 від 10.06.2016  р.</t>
  </si>
  <si>
    <t xml:space="preserve">наказ МОН від 10.06.2016 р. № 655, </t>
  </si>
  <si>
    <t xml:space="preserve">наказ МОН від 19.07.2016 р. № 856, </t>
  </si>
  <si>
    <t>наказ МОН від 11.08.2016 р. № 1414Л.</t>
  </si>
  <si>
    <t xml:space="preserve">протокол ДАК № 90 від 28.09.2011 р., 
наказ МОНмолодьспорт  №2660-Л від 30.09.2011р.
</t>
  </si>
  <si>
    <r>
      <t xml:space="preserve">
</t>
    </r>
    <r>
      <rPr>
        <b/>
        <u/>
        <sz val="18"/>
        <color indexed="8"/>
        <rFont val="Times New Roman"/>
        <family val="1"/>
        <charset val="204"/>
      </rPr>
      <t>Державний вищий навчальний заклад
«Український державний хіміко-технологічний університет»</t>
    </r>
    <r>
      <rPr>
        <sz val="18"/>
        <color indexed="8"/>
        <rFont val="Times New Roman"/>
        <family val="1"/>
        <charset val="204"/>
      </rPr>
      <t xml:space="preserve">
</t>
    </r>
  </si>
  <si>
    <t>02070758</t>
  </si>
  <si>
    <t>Підвищення кваліфікації за акредитованими напрямами (спеціальностями)</t>
  </si>
  <si>
    <t>наказ МОН від 07.04.2017 № 70-Л</t>
  </si>
  <si>
    <t>наказ МОН від 18.04.2017 № 80-л "Про переоформлення ліцензій"</t>
  </si>
  <si>
    <t>наказ МОН № 129-л від 15.02.2018  р.</t>
  </si>
  <si>
    <t>Атомна енергетика</t>
  </si>
  <si>
    <t>наказ МОН від 03.05.2018 № 554-л</t>
  </si>
  <si>
    <t>5.05070205</t>
  </si>
  <si>
    <t>Транспортні технології (на автомобільному транспорті)</t>
  </si>
  <si>
    <t>наказ МОН № 1436-л від 07.09.2018  р.</t>
  </si>
  <si>
    <t>наказ МОН № 2320-л від 30.11.2018  р.</t>
  </si>
  <si>
    <t>Цивільна безпека</t>
  </si>
  <si>
    <t>наказ МОН № 3022-л від 13.12.2018  р.</t>
  </si>
  <si>
    <t>Дата і номер попередніх рішень (вказуються всі рішення, зазначенні у чинній ліцензії,  та рішення  прийняті АКУ у 2015 році, рішення МОН):</t>
  </si>
  <si>
    <t>Інші види освітньої діяльності</t>
  </si>
  <si>
    <t>Наказ МОН від 21.11.2019 № 986-л</t>
  </si>
  <si>
    <t>Наказ МОН від 26.12.2019 № 1020-л</t>
  </si>
  <si>
    <r>
      <t xml:space="preserve">Підготовка фахівців за першим (бакалаврським),  другим (магістерським) та третім (освітньо-науковим) рівнями  вищої освіти </t>
    </r>
    <r>
      <rPr>
        <sz val="14"/>
        <rFont val="Times New Roman"/>
        <family val="1"/>
        <charset val="204"/>
      </rPr>
      <t xml:space="preserve"> </t>
    </r>
    <r>
      <rPr>
        <b/>
        <i/>
        <sz val="14"/>
        <rFont val="Times New Roman"/>
        <family val="1"/>
        <charset val="204"/>
      </rPr>
      <t xml:space="preserve">За переліком постанови КМУ від 29 квітня 2015 р. № 266 </t>
    </r>
    <r>
      <rPr>
        <i/>
        <sz val="14"/>
        <rFont val="Times New Roman"/>
        <family val="1"/>
        <charset val="204"/>
      </rPr>
      <t xml:space="preserve">( </t>
    </r>
    <r>
      <rPr>
        <b/>
        <i/>
        <sz val="14"/>
        <rFont val="Times New Roman"/>
        <family val="1"/>
        <charset val="204"/>
      </rPr>
      <t>у разі проходження ліцензування</t>
    </r>
    <r>
      <rPr>
        <i/>
        <sz val="14"/>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</si>
  <si>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Наказ МОН від 24.01.2020 № 28-л</t>
  </si>
  <si>
    <t>наказ МОН від 24.07.2020 № 200-л</t>
  </si>
  <si>
    <t>Відокремлений структурний підрозділ "Дніпровський фаховий коледж інженерії та педагогіки Державного вищого навчального закладу "Український державний хіміко-технологічний університет»</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</si>
  <si>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</si>
  <si>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</si>
  <si>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</si>
  <si>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</si>
  <si>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</si>
  <si>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</si>
  <si>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</si>
  <si>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ПІБ посадової особи, яка внесла запис до ліцензійного реєстру</t>
  </si>
  <si>
    <t>Наказ МОН від 22.02.2021 № 19-л</t>
  </si>
  <si>
    <t>Сем'янівська Ольга Вікторівна</t>
  </si>
  <si>
    <t xml:space="preserve">Перший (бакалаврський) рівень   </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</si>
  <si>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</si>
  <si>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</si>
  <si>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</si>
  <si>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</si>
  <si>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 xml:space="preserve">ПІБ посадової особи, яка внесла запис до ліцензійного реєстру
</t>
  </si>
  <si>
    <t>перший (бакалаврський) рівень</t>
  </si>
  <si>
    <t>Теплоенергетика (Освітньо-професійна)</t>
  </si>
  <si>
    <t>другий (магістерський) рівень</t>
  </si>
  <si>
    <t>Фармація, промислова фармація (Освітньо-професійна)</t>
  </si>
  <si>
    <t>Наказ МОН від 04.03.2021 № 26-л</t>
  </si>
  <si>
    <t>Перший (бакалаврський) рівень</t>
  </si>
  <si>
    <t xml:space="preserve">Другий (магістерський) рівень   </t>
  </si>
  <si>
    <t>Освітньо-кваліфікаційний рівень молодший спеціаліст</t>
  </si>
  <si>
    <t>Третій (освітньо-науковий) рівень</t>
  </si>
  <si>
    <t>Підготовка бакалаврів</t>
  </si>
  <si>
    <t>Наказ МОН від 12.04.2021 № 42-л</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</si>
  <si>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4"/>
        <color indexed="8"/>
        <rFont val="Times New Roman"/>
        <family val="1"/>
        <charset val="204"/>
      </rPr>
      <t>згідно з Актом узгодження переліку спеціальностей</t>
    </r>
    <r>
      <rPr>
        <b/>
        <sz val="14"/>
        <color indexed="8"/>
        <rFont val="Times New Roman"/>
        <family val="1"/>
        <charset val="204"/>
      </rPr>
      <t xml:space="preserve">, </t>
    </r>
    <r>
      <rPr>
        <i/>
        <sz val="14"/>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4"/>
        <color indexed="8"/>
        <rFont val="Times New Roman"/>
        <family val="1"/>
        <charset val="204"/>
      </rPr>
      <t>«Узагальнений перелік спеціальностей та ліцензовані обсяги»</t>
    </r>
    <r>
      <rPr>
        <b/>
        <sz val="14"/>
        <color indexed="8"/>
        <rFont val="Times New Roman"/>
        <family val="1"/>
        <charset val="204"/>
      </rPr>
      <t xml:space="preserve"> і</t>
    </r>
    <r>
      <rPr>
        <i/>
        <sz val="14"/>
        <color indexed="8"/>
        <rFont val="Times New Roman"/>
        <family val="1"/>
        <charset val="204"/>
      </rPr>
      <t xml:space="preserve"> </t>
    </r>
    <r>
      <rPr>
        <b/>
        <i/>
        <sz val="14"/>
        <color indexed="8"/>
        <rFont val="Times New Roman"/>
        <family val="1"/>
        <charset val="204"/>
      </rPr>
      <t>відповідно до наказу Міністерства освіти і науки України від 19.12.2016 № 1565</t>
    </r>
    <r>
      <rPr>
        <i/>
        <sz val="14"/>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4"/>
        <color indexed="8"/>
        <rFont val="Times New Roman"/>
        <family val="1"/>
        <charset val="204"/>
      </rPr>
      <t xml:space="preserve">*
* </t>
    </r>
    <r>
      <rPr>
        <i/>
        <sz val="14"/>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4"/>
        <color indexed="8"/>
        <rFont val="Times New Roman"/>
        <family val="1"/>
        <charset val="204"/>
      </rPr>
      <t>(вступ 2016 р.)</t>
    </r>
    <r>
      <rPr>
        <i/>
        <sz val="14"/>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4"/>
        <color indexed="8"/>
        <rFont val="Times New Roman"/>
        <family val="1"/>
        <charset val="204"/>
      </rPr>
      <t>**</t>
    </r>
  </si>
  <si>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</si>
  <si>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</si>
  <si>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</si>
  <si>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</si>
  <si>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</si>
  <si>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</si>
  <si>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</si>
  <si>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денна форма</t>
  </si>
  <si>
    <t>заочна форма</t>
  </si>
  <si>
    <t>Підготовка іноземців та осіб без громадянства за акредитованими напрямами (спеціальностями)</t>
  </si>
  <si>
    <t>Для відокремлених структурних підрозділів:</t>
  </si>
  <si>
    <t xml:space="preserve">Код  спеціальності </t>
  </si>
  <si>
    <t xml:space="preserve">Назва спеціальності </t>
  </si>
  <si>
    <t xml:space="preserve">Підстава </t>
  </si>
  <si>
    <t>№п/п</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</si>
  <si>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</si>
  <si>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</si>
  <si>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</si>
  <si>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</si>
  <si>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</si>
  <si>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адреса</t>
  </si>
  <si>
    <t>Код напряму підготовки, спеціальності, виду освітньої послуги</t>
  </si>
  <si>
    <t xml:space="preserve">Код спеціальності </t>
  </si>
  <si>
    <t>найменування відокремленого підрозділу юридичної особи</t>
  </si>
  <si>
    <t>Економіка та підприємництво</t>
  </si>
  <si>
    <t>6.030502</t>
  </si>
  <si>
    <t>6.030504</t>
  </si>
  <si>
    <t>6.030507</t>
  </si>
  <si>
    <t>6.030508</t>
  </si>
  <si>
    <t>Менеджмент і адміністрування</t>
  </si>
  <si>
    <t>6.030601</t>
  </si>
  <si>
    <t>0305</t>
  </si>
  <si>
    <t>0306</t>
  </si>
  <si>
    <t>0401</t>
  </si>
  <si>
    <t>Природничі науки</t>
  </si>
  <si>
    <t>6.040106</t>
  </si>
  <si>
    <t>0501</t>
  </si>
  <si>
    <t>Інформатика та обчислювальна техніка</t>
  </si>
  <si>
    <t>6.050101</t>
  </si>
  <si>
    <t>6.050102</t>
  </si>
  <si>
    <t>Комп’ютерна інженерія</t>
  </si>
  <si>
    <t>0505</t>
  </si>
  <si>
    <t>6.050502</t>
  </si>
  <si>
    <t>6.050503</t>
  </si>
  <si>
    <t>Машинобудування</t>
  </si>
  <si>
    <t>0506</t>
  </si>
  <si>
    <t>Енергетика та енергетичне машино будування</t>
  </si>
  <si>
    <t>6.050601</t>
  </si>
  <si>
    <t>Теплоенергетика</t>
  </si>
  <si>
    <t>0502</t>
  </si>
  <si>
    <t>Автоматика та управління</t>
  </si>
  <si>
    <t>6.050202</t>
  </si>
  <si>
    <t>0510</t>
  </si>
  <si>
    <t>Метрологія, вимірювальна техніка та інформаційно-вимірювальні технології</t>
  </si>
  <si>
    <t>6.051001</t>
  </si>
  <si>
    <t>0513</t>
  </si>
  <si>
    <t>Хімічна технологія та інженерія</t>
  </si>
  <si>
    <t>6.051301</t>
  </si>
  <si>
    <t>0514</t>
  </si>
  <si>
    <t>Біотехнологія</t>
  </si>
  <si>
    <t>6.051401</t>
  </si>
  <si>
    <t>0517</t>
  </si>
  <si>
    <t>Харчова промисловість та переробка сільськогоспода-рської продукції</t>
  </si>
  <si>
    <t>6.051701</t>
  </si>
  <si>
    <t>0515</t>
  </si>
  <si>
    <t>Видавничо-поліграфічна справа</t>
  </si>
  <si>
    <t>6.051501</t>
  </si>
  <si>
    <t>1202</t>
  </si>
  <si>
    <t>Фармація</t>
  </si>
  <si>
    <t>6.120201</t>
  </si>
  <si>
    <t>Економічна кібернетика</t>
  </si>
  <si>
    <t>Економіка підприємства</t>
  </si>
  <si>
    <t>Маркетинг</t>
  </si>
  <si>
    <t>Фінанси і кредит</t>
  </si>
  <si>
    <t>Менеджмент</t>
  </si>
  <si>
    <t>Екологія, охорона навколишнього середовища та збалансоване природокористування</t>
  </si>
  <si>
    <t>Комп’ютерні науки</t>
  </si>
  <si>
    <t>Автоматизація та комп’ютерно-інтегровані технології</t>
  </si>
  <si>
    <t>Інженерна механіка</t>
  </si>
  <si>
    <t>Метрологія та інформаційно-вимірювальні технології</t>
  </si>
  <si>
    <t>Хімічна технологія</t>
  </si>
  <si>
    <t>Харчові технології та інженерія</t>
  </si>
  <si>
    <t>0507</t>
  </si>
  <si>
    <t>0701</t>
  </si>
  <si>
    <t>Електротехніка та електромеханіка</t>
  </si>
  <si>
    <t>Транспорт і транспортна інфраструктура</t>
  </si>
  <si>
    <t>5.03050401</t>
  </si>
  <si>
    <t>5.05050206</t>
  </si>
  <si>
    <t>0</t>
  </si>
  <si>
    <t>5. 05130109</t>
  </si>
  <si>
    <t>5.07010602</t>
  </si>
  <si>
    <t>Монтаж, обслуговування засобів i систем автоматизації технологічного виробництва</t>
  </si>
  <si>
    <t>Обслуговування та ремонт обладнання підприємств будівельних матеріалів</t>
  </si>
  <si>
    <t>Монтаж i експлуатація електроустаткування підприємств i цивільних споруд</t>
  </si>
  <si>
    <t>Виробництво тугоплавких неметалевих i силiкатних матеріалів i виробів</t>
  </si>
  <si>
    <t>Обслуговування і ремонт електроустаткування автомобілів і тракторів</t>
  </si>
  <si>
    <t>Обслуговування та ремонт автомобілів i двигунів</t>
  </si>
  <si>
    <t>ідентифікаційний код  33474270</t>
  </si>
  <si>
    <t>наказ Міністерства освіти і науки України від 19.12.2016 № 1565</t>
  </si>
  <si>
    <t>Соціальні та поведінкові науки</t>
  </si>
  <si>
    <t>Економіка</t>
  </si>
  <si>
    <t>05</t>
  </si>
  <si>
    <t>051</t>
  </si>
  <si>
    <t>12</t>
  </si>
  <si>
    <t>Інформаційні технології</t>
  </si>
  <si>
    <t>Комп’ютерні науки та інформаційні технології</t>
  </si>
  <si>
    <t>Механічна інженерія</t>
  </si>
  <si>
    <t>Електрична інженерія</t>
  </si>
  <si>
    <t>Автоматизація та приладобудування</t>
  </si>
  <si>
    <t>Хімічна та біоінженерія</t>
  </si>
  <si>
    <t>Хімічні технології та інженерія</t>
  </si>
  <si>
    <t>Охорона здоров’я</t>
  </si>
  <si>
    <t>Галузеве машинобудування</t>
  </si>
  <si>
    <t>Електроенергетика, електротехніка та електромеханіка</t>
  </si>
  <si>
    <t>Транспорт</t>
  </si>
  <si>
    <t>Автомобільний транспорт</t>
  </si>
  <si>
    <t>Державний вищий навчальний заклад «Український державний хіміко-технологічний університет»</t>
  </si>
  <si>
    <t>49005, Україна, м. Дніпро, просп. Гагаріна, 8</t>
  </si>
  <si>
    <t xml:space="preserve"> рішення МАК від 04.02.1993, протокол № 1, колегії Міносвіти України від 03.03.1993 р №9/1, </t>
  </si>
  <si>
    <t xml:space="preserve"> рішення МАК від 17.06.1993, протокол № 4, колегії Міносвіти України від 23.06.1993 р №13/2, </t>
  </si>
  <si>
    <t xml:space="preserve"> рішення МАК від 30.06.1994, протокол № 12 (наказ Міносвіти України від 13.07.1994 р., № 229),  </t>
  </si>
  <si>
    <t xml:space="preserve"> рішення МАК від 17.11.1994, протокол № 1 (наказ Міносвіти України від 18.11.1994 р., № 321),  </t>
  </si>
  <si>
    <t xml:space="preserve"> рішення ДАК від 11.04.1996 р., протокол № 1, </t>
  </si>
  <si>
    <t xml:space="preserve"> рішення ДАК від 13.06.1996 р., протокол № 2, </t>
  </si>
  <si>
    <t xml:space="preserve"> рішення ДАК від 11.02.1997 р., протокол № 6, </t>
  </si>
  <si>
    <t xml:space="preserve"> рішення ДАК від 8.04.1997 р., протокол № 7, </t>
  </si>
  <si>
    <t xml:space="preserve"> рішення ДАК від 8.07.1997 р., протокол № 9, </t>
  </si>
  <si>
    <t xml:space="preserve"> рішення ДАК від 10.02.1998 р., протокол № 12, </t>
  </si>
  <si>
    <t xml:space="preserve"> рішення ДАК від 7.07.1998 р., протокол № 15, </t>
  </si>
  <si>
    <t xml:space="preserve"> рішення ДАК від 8.12.1998 р., протокол № 17, </t>
  </si>
  <si>
    <t xml:space="preserve"> рішення ДАК від 22.02.2000 р., протокол № 25, </t>
  </si>
  <si>
    <t xml:space="preserve"> рішення ДАК від 11.07.2000 р., протокол № 28, </t>
  </si>
  <si>
    <t xml:space="preserve"> рішення ДАК від 13.02.2001 р., протокол № 31, </t>
  </si>
  <si>
    <t xml:space="preserve"> рішення ДАК від 04.07.2001 р., протокол № 34, </t>
  </si>
  <si>
    <t xml:space="preserve"> рішення ДАК від 09.07.2002 р., протокол № 40 (наказ МОН України від 18.07.2002 р., № 414),  </t>
  </si>
  <si>
    <t xml:space="preserve"> рішення ДАК від 09.04.2002 р., протокол № 38 (наказ МОН України від 24.04.2002 р., № 268) (акредитація),  </t>
  </si>
  <si>
    <t xml:space="preserve"> рішення ДАК від 25.02.2003 р., протокол № 43 (наказ МОН України від 13.03.2003 р., № 127),  </t>
  </si>
  <si>
    <t xml:space="preserve"> рішення ДАК від 15.07.2003 р., протокол № 46 (МОН від 17.07.2003р. № 480), </t>
  </si>
  <si>
    <t xml:space="preserve"> рішення ДАК від 08.04.2003 р., протокол № 44 (МОН від 23.04.2003р. № 252), </t>
  </si>
  <si>
    <t xml:space="preserve"> рішення ДАК від 22.06.2004 р., протокол № 51 (наказ МОН від 01.07.2004 р. № 558), </t>
  </si>
  <si>
    <t xml:space="preserve"> рішення ДАК від 21.10.2003 р., протокол № 47 (наказ МОН від 27.10.2003 р. № 714), </t>
  </si>
  <si>
    <t xml:space="preserve"> рішення ДАК від 21.12.2004 р., протокол № 53 (наказ МОН від 27.12.2004 р. № 2728-Л), </t>
  </si>
  <si>
    <t xml:space="preserve"> рішення ДАК від 21.06.2006 р., протокол № 61 (наказ МОН від 29.06.2006 р. № 2043-Л р), </t>
  </si>
  <si>
    <t xml:space="preserve"> рішення ДАК від 31.10.2006 р., протокол № 63 (наказ МОН від 21.11.2006 р. № 2237-Л), </t>
  </si>
  <si>
    <t xml:space="preserve"> рішення ДАК від 26.12.2006 р., протокол № 64 (наказ МОН від 16.01.2007 р. № 29-Л), </t>
  </si>
  <si>
    <t xml:space="preserve"> рішення ДАК від 27.02.2007 р., протокол № 65 (наказ МОН від 07.03.2007 р. № 421-Л), </t>
  </si>
  <si>
    <t xml:space="preserve"> рішення ДАК від 26.06.2007 р., протокол № 67 (наказ МОН від 09.07.2007 р. № 1843-Л), </t>
  </si>
  <si>
    <t xml:space="preserve"> рішення ДАК від 20.05.2008 р., протокол № 71 (наказ МОН від 28.05.2008 р. № 1824-Л), </t>
  </si>
  <si>
    <t xml:space="preserve"> рішення ДАК від 01.07.2008 р., протокол № 72 (наказ МОН від 07.07.2008 р. № 2180-Л), </t>
  </si>
  <si>
    <t xml:space="preserve"> рішення ДАК від 16.12.2008 р., протокол № 74 (наказ МОН від 23.12.2008 р. №  2625-Л), </t>
  </si>
  <si>
    <t xml:space="preserve"> рішення ДАК від 28.03.2008 р., протокол № 70 (наказ МОН від 04.04.2008 р. № 868-Л), </t>
  </si>
  <si>
    <t xml:space="preserve"> рішення ДАК від 07.05.2009р., протокол № 78 (наказ МОН від 09.07.2009 р. № 2673-Л), </t>
  </si>
  <si>
    <t xml:space="preserve"> рішення ДАК від 02.07.2009 р., протокол № 79 (наказ МОН від 16.07.2009 р. № 2675-Л), </t>
  </si>
  <si>
    <t xml:space="preserve"> рішення ДАК від 17.12.2009 р., протокол № 80 (наказ МОН від 31.12.2009 р. №3101-Л), </t>
  </si>
  <si>
    <t xml:space="preserve"> рішення ДАК від 24.06.2010 р., протокол № 84 (наказ МОН від 14.07.2010 р. № 1850-Л), </t>
  </si>
  <si>
    <t xml:space="preserve"> рішення ДАК від 30.06.2011 р., протокол № 88 (наказ МОНмолодьспорт України від 01.07.2011 р. № 2487-Л), </t>
  </si>
  <si>
    <t xml:space="preserve"> рішення ДАК від 28.09.2011 р., протокол № 90 (наказ МОНмолодьспорт України від 30.09.2011 р.№ 2660-Л), </t>
  </si>
  <si>
    <t xml:space="preserve"> рішення ДАК від 26.04.2012 р., протокол № 95 (наказ МОН молодь спорт України від 27.04.2012 р. № 1485-Л), </t>
  </si>
  <si>
    <t xml:space="preserve"> рішення ДАК від 25.05.2012 р., протокол № 96 (наказ МОНмолодьспорт України від 01.06.2012 р. № 2117-Л), </t>
  </si>
  <si>
    <t xml:space="preserve"> рішення АК від 29.03.2013 р., протокол № 102 (наказ МОН від 05.04.2013 р. № 927-Л), </t>
  </si>
  <si>
    <t xml:space="preserve"> рішення АК від 30.05.2013 р., протокол № 104 (наказ МОН від 04.06.2013 р. № 2070-Л), </t>
  </si>
  <si>
    <t xml:space="preserve"> рішення АК від 27.06.2013 р., протокол № 105 (наказ МОН від 01.07.2013 р. № 2494-Л), </t>
  </si>
  <si>
    <t xml:space="preserve"> рішення АК від 27.09.2013 р., протокол № 106 (наказ МОН від 03.10.2013 р. № 2648-Л), </t>
  </si>
  <si>
    <t xml:space="preserve"> рішення АК від 26.04.2013 р., протокол № 103 (наказ МОН від 30.04.2013 р. № 1480-Л), </t>
  </si>
  <si>
    <t xml:space="preserve"> рішення АК від 03.06.2014 р., протокол № 109 (наказ МОН від 11.06.2014 р. № 2323-Л), </t>
  </si>
  <si>
    <t xml:space="preserve"> рішення АК від 08.07.2014 р., протокол № 110 (наказ МОН від 15.07.2014 р. № 2642-Л), </t>
  </si>
  <si>
    <t xml:space="preserve"> рішення АК від 22.09.2014 р., протокол № 112 (наказ МОН від 02.10.2014 р. № 2866-Л), </t>
  </si>
  <si>
    <t xml:space="preserve"> рішення АК від 28.05.2015 р., протокол № 116 (наказ МОН від 10.06.2015 р. № 1415-Л), </t>
  </si>
  <si>
    <t xml:space="preserve"> рішення АК від 31.03.2015 р., протокол № 115 (наказ МОН від 14.04.2015 р. № 553-Л), </t>
  </si>
  <si>
    <t xml:space="preserve"> рішення АК від 30.06.2015 р., протокол № 117 (наказ МОН від 03.07.2015 р. № 1683-Л), </t>
  </si>
  <si>
    <t xml:space="preserve"> рішення АК від 24.07.2015 р., протокол № 118 (наказ МОН від 28.07.2015 р. № 1709-Л), </t>
  </si>
  <si>
    <t xml:space="preserve"> рішення АК від 17.11.2015 р., протокол  № 119 (наказ МОН від 30.11.2015 р. № 1931-Л), </t>
  </si>
  <si>
    <t>Номер рішення за кожною спеціальністю (протокол АКУ, наказ МОН, в якому приймалося рішення до даної спеціальності)</t>
  </si>
  <si>
    <t>протокол АК № 105 від 27.06.2013 р.,  
наказ МОН №2494-л від 01.07.2013 р.</t>
  </si>
  <si>
    <t>протокол АК № 105 від 27.06.2013 р.,  
наказ МОН №2494-л від 01.07.2013;
протокол АК № 106 від 27.09.2013 р., 
наказ МОН №2648-л від 03.10.2013 р.</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</si>
  <si>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</si>
  <si>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Клінічна база 3</t>
  </si>
  <si>
    <t>ДНІПРО, вулиця вулиця Тополина, будинок 1, приміщення 1</t>
  </si>
  <si>
    <t>Наказ МОН від 24.05.2023 № 182-л</t>
  </si>
  <si>
    <t>Вернидуб Жанна Георгіївна</t>
  </si>
  <si>
    <t>Клінічна база 6</t>
  </si>
  <si>
    <t>МИРГОРОД, вулиця вулиця Гоголя, будинок 123</t>
  </si>
  <si>
    <t>Клінічна база 5</t>
  </si>
  <si>
    <t>Клінічна база 4</t>
  </si>
  <si>
    <t>ДНІПРОПЕТРОВСЬКА ОБЛАСТЬ, ДНІПРО, вулиця узвіз Кодацький, будинок 2</t>
  </si>
  <si>
    <t>ДНІПРОПЕТРОВСЬКА ОБЛАСТЬ, КАМ`ЯНСЬКЕ, ДНІПРОВСЬКИЙ, вулиця вулиця Аношкіна, будинок 23
Корпус приміщення 2</t>
  </si>
  <si>
    <t>наказ МОН від 03.07.2023 № 278-л</t>
  </si>
  <si>
    <t>Фармація (Освітньо-професійна)</t>
  </si>
  <si>
    <t>Фармація, промислова фармація (Фармація)</t>
  </si>
  <si>
    <t>Наказ МОН від 25.09.2023 № 446-л</t>
  </si>
  <si>
    <t>Наказ МОН від 27.03.2019 № 211-л</t>
  </si>
  <si>
    <t>Фармація промислова (Освітньо-професійна)</t>
  </si>
  <si>
    <t>Фармація, промислова фармація (Промислова фармація)</t>
  </si>
  <si>
    <t>Наказ МОН від 12.02.2024 № 88-л</t>
  </si>
  <si>
    <r>
      <t xml:space="preserve">Відокремленого структурного підрозділу "Дніпровський фаховий коледж інженерії та педагогіки Державного вищого навчального закладу Український державний хіміко-технологічний університет"   </t>
    </r>
    <r>
      <rPr>
        <sz val="12"/>
        <color theme="0" tint="-0.34998626667073579"/>
        <rFont val="Times New Roman"/>
        <family val="1"/>
        <charset val="204"/>
      </rPr>
      <t>(адреса: 51931, Дніпропетровська обл., м. Кам'янське, вул. Медична, будинок 10)</t>
    </r>
  </si>
  <si>
    <t xml:space="preserve"> Вернидуб Жанна Георгіївна</t>
  </si>
  <si>
    <t>Наказ МОН від 22.04.2024 № 265-л</t>
  </si>
  <si>
    <t>Наказ МОН від 26.04.2024 № 276-л</t>
  </si>
  <si>
    <t>Наказ МОН від 03.05.2024 № 292-л</t>
  </si>
  <si>
    <r>
      <t xml:space="preserve">Підготовка бакалаврів, спеціалістів, магістрів: </t>
    </r>
    <r>
      <rPr>
        <sz val="14"/>
        <color theme="0" tint="-0.34998626667073579"/>
        <rFont val="Times New Roman"/>
        <family val="1"/>
        <charset val="204"/>
      </rPr>
      <t>(відповідно до постанов Кабінету Міністрів України  від 13.12.2006 р.№1719,  від 27.08.2010 р. №787)</t>
    </r>
  </si>
  <si>
    <r>
      <t xml:space="preserve"> Відокремленого структурного підрозділу "Дніпровський фаховий коледж інженерії та педагогіки Державного вищого навчального закладу Український державний хіміко-технологічний університет"   </t>
    </r>
    <r>
      <rPr>
        <sz val="14"/>
        <color theme="0" tint="-0.34998626667073579"/>
        <rFont val="Times New Roman"/>
        <family val="1"/>
        <charset val="204"/>
      </rPr>
      <t>(адреса: 51931, Дніпропетровська обл., м. Кам'янське, вул. Медична, будинок 10)</t>
    </r>
  </si>
  <si>
    <r>
      <t xml:space="preserve">для Відокремленого струкурного підрозділу "Дніпровський фаховий коледж інженерії та педагогіки Державого вищого навчального закладу Український державний хіміко-технологічний університет" </t>
    </r>
    <r>
      <rPr>
        <sz val="14"/>
        <color theme="0" tint="-0.34998626667073579"/>
        <rFont val="Times New Roman"/>
        <family val="1"/>
        <charset val="204"/>
      </rPr>
      <t>(адреса: 51931, Дніпропетровська обл., м. Кам'янське, вул. Медична, будинок 10)</t>
    </r>
  </si>
  <si>
    <r>
      <t xml:space="preserve">Підготовка молодших спеціалістів: </t>
    </r>
    <r>
      <rPr>
        <sz val="14"/>
        <color theme="0" tint="-0.34998626667073579"/>
        <rFont val="Times New Roman"/>
        <family val="1"/>
        <charset val="204"/>
      </rPr>
      <t>(відповідно до постанови Кабінету Міністрів України від 20.06.2007 р. №839)</t>
    </r>
  </si>
  <si>
    <t>Наказ МОН від 30.05.2024 № 368-л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</si>
</sst>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8"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sz val="14"/>
      <color indexed="8"/>
      <name val="Times New Roman"/>
      <family val="1"/>
      <charset val="204"/>
    </font>
    <font>
      <b/>
      <sz val="14"/>
      <color indexed="8"/>
      <name val="Times New Roman"/>
      <family val="1"/>
      <charset val="204"/>
    </font>
    <font>
      <b/>
      <sz val="14"/>
      <color indexed="8"/>
      <name val="Times New Roman"/>
      <family val="1"/>
      <charset val="204"/>
    </font>
    <font>
      <sz val="14"/>
      <color indexed="8"/>
      <name val="Calibri"/>
      <family val="2"/>
      <charset val="204"/>
    </font>
    <font>
      <b/>
      <i/>
      <sz val="14"/>
      <color indexed="8"/>
      <name val="Times New Roman"/>
      <family val="1"/>
      <charset val="204"/>
    </font>
    <font>
      <i/>
      <sz val="14"/>
      <color indexed="8"/>
      <name val="Times New Roman"/>
      <family val="1"/>
      <charset val="204"/>
    </font>
    <font>
      <i/>
      <u/>
      <sz val="14"/>
      <color indexed="8"/>
      <name val="Times New Roman"/>
      <family val="1"/>
      <charset val="204"/>
    </font>
    <font>
      <sz val="18"/>
      <color indexed="8"/>
      <name val="Times New Roman"/>
      <family val="1"/>
      <charset val="204"/>
    </font>
    <font>
      <sz val="18"/>
      <color indexed="8"/>
      <name val="Calibri"/>
      <family val="2"/>
      <charset val="204"/>
    </font>
    <font>
      <b/>
      <u/>
      <sz val="18"/>
      <color indexed="8"/>
      <name val="Times New Roman"/>
      <family val="1"/>
      <charset val="204"/>
    </font>
    <font>
      <sz val="11"/>
      <name val="Calibri"/>
      <family val="2"/>
      <charset val="204"/>
    </font>
    <font>
      <sz val="14"/>
      <name val="Times New Roman"/>
      <family val="1"/>
      <charset val="204"/>
    </font>
    <font>
      <b/>
      <sz val="14"/>
      <name val="Times New Roman"/>
      <family val="1"/>
      <charset val="204"/>
    </font>
    <font>
      <b/>
      <i/>
      <sz val="14"/>
      <name val="Times New Roman"/>
      <family val="1"/>
      <charset val="204"/>
    </font>
    <font>
      <i/>
      <sz val="14"/>
      <name val="Times New Roman"/>
      <family val="1"/>
      <charset val="204"/>
    </font>
    <font>
      <b/>
      <sz val="12"/>
      <color indexed="8"/>
      <name val="Calibri"/>
      <family val="2"/>
      <charset val="204"/>
    </font>
    <font>
      <b/>
      <sz val="12"/>
      <color indexed="8"/>
      <name val="Times New Roman"/>
      <family val="1"/>
      <charset val="204"/>
    </font>
    <font>
      <sz val="12"/>
      <name val="Times New Roman"/>
      <family val="1"/>
      <charset val="204"/>
    </font>
    <font>
      <sz val="12"/>
      <color indexed="8"/>
      <name val="Times New Roman"/>
      <family val="1"/>
      <charset val="204"/>
    </font>
    <font>
      <b/>
      <sz val="12"/>
      <name val="Times New Roman"/>
      <family val="1"/>
      <charset val="204"/>
    </font>
    <font>
      <sz val="12"/>
      <name val="Calibri"/>
      <family val="2"/>
      <charset val="204"/>
    </font>
    <font>
      <b/>
      <sz val="12"/>
      <name val="Calibri"/>
      <family val="2"/>
      <charset val="204"/>
    </font>
    <font>
      <b/>
      <sz val="12"/>
      <name val="Calibri"/>
      <family val="2"/>
      <charset val="204"/>
    </font>
    <font>
      <sz val="12"/>
      <color indexed="8"/>
      <name val="Calibri"/>
      <family val="2"/>
      <charset val="204"/>
    </font>
    <font>
      <sz val="8"/>
      <name val="Calibri"/>
      <family val="2"/>
      <charset val="204"/>
    </font>
    <font>
      <sz val="12"/>
      <color theme="1"/>
      <name val="Times New Roman"/>
      <family val="1"/>
      <charset val="204"/>
    </font>
    <font>
      <sz val="12"/>
      <color theme="2" tint="-0.34998626667073579"/>
      <name val="Times New Roman"/>
      <family val="1"/>
      <charset val="204"/>
    </font>
    <font>
      <sz val="12"/>
      <color theme="1"/>
      <name val="Calibri"/>
      <family val="2"/>
      <charset val="204"/>
      <scheme val="minor"/>
    </font>
    <font>
      <sz val="14"/>
      <color theme="1"/>
      <name val="Calibri"/>
      <family val="2"/>
      <charset val="204"/>
      <scheme val="minor"/>
    </font>
    <font>
      <sz val="12"/>
      <color theme="0" tint="-0.34998626667073579"/>
      <name val="Times New Roman"/>
      <family val="1"/>
      <charset val="204"/>
    </font>
    <font>
      <b/>
      <sz val="12"/>
      <color theme="0" tint="-0.34998626667073579"/>
      <name val="Times New Roman"/>
      <family val="1"/>
      <charset val="204"/>
    </font>
    <font>
      <sz val="14"/>
      <color theme="0" tint="-0.34998626667073579"/>
      <name val="Times New Roman"/>
      <family val="1"/>
      <charset val="204"/>
    </font>
    <font>
      <sz val="11"/>
      <color theme="0" tint="-0.34998626667073579"/>
      <name val="Calibri"/>
      <family val="2"/>
      <charset val="204"/>
    </font>
    <font>
      <b/>
      <sz val="14"/>
      <color theme="0" tint="-0.34998626667073579"/>
      <name val="Times New Roman"/>
      <family val="1"/>
      <charset val="204"/>
    </font>
    <font>
      <sz val="11"/>
      <color indexed="8"/>
      <name val="Calibri"/>
      <family val="2"/>
      <charset val="204"/>
    </font>
  </fonts>
  <fills count="3">
    <fill>
      <patternFill patternType="none"/>
    </fill>
    <fill>
      <patternFill patternType="gray125"/>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right style="thin">
        <color indexed="8"/>
      </right>
      <top style="thin">
        <color indexed="8"/>
      </top>
      <bottom style="thin">
        <color indexed="8"/>
      </bottom>
      <diagonal/>
    </border>
  </borders>
  <cellStyleXfs count="2">
    <xf numFmtId="0" fontId="0" fillId="0" borderId="0"/>
    <xf numFmtId="0" fontId="37" fillId="0" borderId="0"/>
  </cellStyleXfs>
  <cellXfs count="191">
    <xf numFmtId="0" fontId="0" fillId="0" borderId="0" xfId="0"/>
    <xf numFmtId="0" fontId="0" fillId="0" borderId="0" xfId="0" applyAlignment="1">
      <alignment vertical="top"/>
    </xf>
    <xf numFmtId="49" fontId="0" fillId="0" borderId="0" xfId="0" applyNumberFormat="1" applyAlignment="1">
      <alignment vertical="top"/>
    </xf>
    <xf numFmtId="49"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applyAlignment="1">
      <alignment vertical="top"/>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1" fillId="0" borderId="0" xfId="0" applyFont="1" applyAlignment="1">
      <alignment vertical="top"/>
    </xf>
    <xf numFmtId="0" fontId="13" fillId="0" borderId="0" xfId="0" applyFont="1" applyAlignment="1">
      <alignment vertical="top"/>
    </xf>
    <xf numFmtId="49" fontId="13" fillId="0" borderId="0" xfId="0" applyNumberFormat="1" applyFont="1" applyAlignment="1">
      <alignment vertical="top"/>
    </xf>
    <xf numFmtId="0" fontId="14" fillId="0" borderId="1" xfId="0" applyFont="1" applyBorder="1" applyAlignment="1">
      <alignment horizontal="center" vertical="center" wrapText="1"/>
    </xf>
    <xf numFmtId="49" fontId="0" fillId="0" borderId="0" xfId="0" applyNumberFormat="1" applyAlignment="1">
      <alignment horizontal="left" vertical="top"/>
    </xf>
    <xf numFmtId="0" fontId="0" fillId="0" borderId="0" xfId="0" applyAlignment="1">
      <alignment horizontal="left" vertical="top"/>
    </xf>
    <xf numFmtId="0" fontId="14" fillId="0" borderId="1" xfId="0" applyFont="1" applyBorder="1" applyAlignment="1">
      <alignment horizontal="center" vertical="center"/>
    </xf>
    <xf numFmtId="0" fontId="10" fillId="0" borderId="0" xfId="0" applyFont="1" applyAlignment="1">
      <alignment horizontal="center" vertical="top"/>
    </xf>
    <xf numFmtId="0" fontId="1"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20" fillId="2" borderId="1" xfId="0" applyFont="1" applyFill="1" applyBorder="1" applyAlignment="1">
      <alignment horizontal="center" vertical="top" wrapText="1"/>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21" fillId="0" borderId="0" xfId="0" applyFont="1" applyBorder="1" applyAlignment="1">
      <alignment horizontal="center" vertical="center" wrapText="1"/>
    </xf>
    <xf numFmtId="0" fontId="1" fillId="0" borderId="0" xfId="0" applyFont="1" applyBorder="1"/>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0" xfId="0" applyFont="1" applyBorder="1" applyAlignment="1">
      <alignment vertical="center"/>
    </xf>
    <xf numFmtId="49" fontId="1" fillId="0" borderId="0" xfId="0" applyNumberFormat="1" applyFont="1" applyBorder="1" applyAlignment="1">
      <alignment horizontal="left" vertical="top" wrapText="1"/>
    </xf>
    <xf numFmtId="0" fontId="20" fillId="0" borderId="6" xfId="0" applyFont="1" applyBorder="1" applyAlignment="1">
      <alignment horizontal="center" vertical="center" wrapText="1"/>
    </xf>
    <xf numFmtId="0" fontId="20" fillId="0" borderId="0" xfId="0" applyFont="1" applyBorder="1" applyAlignment="1">
      <alignment horizontal="center" vertical="center" wrapText="1"/>
    </xf>
    <xf numFmtId="0" fontId="23" fillId="0" borderId="0" xfId="0" applyFont="1" applyAlignment="1">
      <alignment vertical="top"/>
    </xf>
    <xf numFmtId="0" fontId="24" fillId="0" borderId="0" xfId="0" applyFont="1" applyAlignment="1">
      <alignment vertical="top"/>
    </xf>
    <xf numFmtId="49" fontId="23" fillId="0" borderId="0" xfId="0" applyNumberFormat="1" applyFont="1" applyAlignment="1">
      <alignment horizontal="center" vertical="top" wrapText="1"/>
    </xf>
    <xf numFmtId="49" fontId="23" fillId="0" borderId="0" xfId="0" applyNumberFormat="1" applyFont="1" applyAlignment="1">
      <alignment vertical="top" wrapText="1"/>
    </xf>
    <xf numFmtId="1" fontId="23" fillId="0" borderId="0" xfId="0" applyNumberFormat="1" applyFont="1" applyAlignment="1">
      <alignment horizontal="center" vertical="top" wrapText="1"/>
    </xf>
    <xf numFmtId="49" fontId="23" fillId="0" borderId="0" xfId="0" applyNumberFormat="1" applyFont="1" applyAlignment="1">
      <alignment vertical="top"/>
    </xf>
    <xf numFmtId="0" fontId="24" fillId="0" borderId="0" xfId="0" applyFont="1" applyAlignment="1">
      <alignment horizontal="left" vertical="center"/>
    </xf>
    <xf numFmtId="49" fontId="23" fillId="0" borderId="0" xfId="0" applyNumberFormat="1" applyFont="1" applyAlignment="1">
      <alignment vertical="center" wrapText="1"/>
    </xf>
    <xf numFmtId="49" fontId="26" fillId="0" borderId="0" xfId="0" applyNumberFormat="1" applyFont="1" applyAlignment="1">
      <alignment vertical="top"/>
    </xf>
    <xf numFmtId="49" fontId="26" fillId="0" borderId="0" xfId="0" applyNumberFormat="1" applyFont="1" applyAlignment="1">
      <alignment horizontal="left" vertical="top"/>
    </xf>
    <xf numFmtId="0" fontId="1" fillId="0" borderId="1" xfId="0" applyFont="1" applyBorder="1"/>
    <xf numFmtId="0" fontId="1" fillId="0" borderId="1" xfId="0" applyFont="1" applyBorder="1"/>
    <xf numFmtId="0" fontId="1" fillId="0" borderId="0" xfId="0" applyFont="1" applyBorder="1" applyAlignment="1">
      <alignment horizontal="center" vertical="center" wrapText="1"/>
    </xf>
    <xf numFmtId="0" fontId="26" fillId="0" borderId="1" xfId="0" applyFont="1" applyBorder="1"/>
    <xf numFmtId="49" fontId="4" fillId="0" borderId="0" xfId="0" applyNumberFormat="1" applyFont="1" applyAlignment="1">
      <alignment horizontal="left" vertical="top"/>
    </xf>
    <xf numFmtId="0" fontId="4" fillId="0" borderId="0" xfId="0" applyFont="1" applyAlignment="1">
      <alignment vertical="top"/>
    </xf>
    <xf numFmtId="0" fontId="26" fillId="0" borderId="1" xfId="0" applyFont="1" applyBorder="1" applyAlignment="1">
      <alignment horizontal="center" vertical="center"/>
    </xf>
    <xf numFmtId="49" fontId="23" fillId="0" borderId="0" xfId="0" applyNumberFormat="1" applyFont="1" applyAlignment="1">
      <alignment horizontal="center" vertical="center" wrapText="1"/>
    </xf>
    <xf numFmtId="0" fontId="18" fillId="2" borderId="0" xfId="0" applyFont="1" applyFill="1" applyBorder="1" applyAlignment="1">
      <alignment horizontal="center" vertical="center" wrapText="1"/>
    </xf>
    <xf numFmtId="0" fontId="19" fillId="2" borderId="0" xfId="0" applyFont="1" applyFill="1" applyBorder="1" applyAlignment="1">
      <alignment horizontal="center" vertical="center" wrapText="1"/>
    </xf>
    <xf numFmtId="0" fontId="20" fillId="2" borderId="0" xfId="0" applyFont="1" applyFill="1" applyBorder="1" applyAlignment="1">
      <alignment horizontal="center" vertical="top" wrapText="1"/>
    </xf>
    <xf numFmtId="49" fontId="1" fillId="0" borderId="0" xfId="0" applyNumberFormat="1" applyFont="1" applyAlignment="1">
      <alignment horizontal="center" vertical="top" wrapText="1"/>
    </xf>
    <xf numFmtId="0" fontId="23" fillId="0" borderId="0" xfId="0" applyFont="1" applyAlignment="1">
      <alignment horizontal="center" vertical="center"/>
    </xf>
    <xf numFmtId="0" fontId="20" fillId="0" borderId="0" xfId="0" applyFont="1" applyAlignment="1">
      <alignment horizontal="left" vertical="center"/>
    </xf>
    <xf numFmtId="0" fontId="20" fillId="0" borderId="0" xfId="0" applyFont="1" applyAlignment="1">
      <alignment vertical="top"/>
    </xf>
    <xf numFmtId="49" fontId="20" fillId="0" borderId="0" xfId="0" applyNumberFormat="1" applyFont="1" applyAlignment="1">
      <alignment horizontal="center" vertical="center" wrapText="1"/>
    </xf>
    <xf numFmtId="0" fontId="10" fillId="0" borderId="0" xfId="0" applyFont="1" applyAlignment="1">
      <alignment horizontal="center" vertical="center"/>
    </xf>
    <xf numFmtId="0" fontId="3" fillId="0" borderId="1" xfId="0" applyFont="1" applyBorder="1" applyAlignment="1">
      <alignment horizontal="center" vertical="center"/>
    </xf>
    <xf numFmtId="0" fontId="11" fillId="0" borderId="0" xfId="0" applyFont="1" applyAlignment="1">
      <alignment horizontal="center" vertical="center"/>
    </xf>
    <xf numFmtId="0" fontId="6" fillId="0" borderId="0" xfId="0" applyFont="1" applyAlignment="1">
      <alignment horizontal="center" vertical="center"/>
    </xf>
    <xf numFmtId="49" fontId="23" fillId="0" borderId="0" xfId="0" applyNumberFormat="1" applyFont="1" applyAlignment="1">
      <alignment horizontal="center" vertical="center"/>
    </xf>
    <xf numFmtId="49" fontId="1" fillId="2" borderId="1" xfId="0" applyNumberFormat="1" applyFont="1" applyFill="1" applyBorder="1" applyAlignment="1">
      <alignment horizontal="center" vertical="center" wrapText="1"/>
    </xf>
    <xf numFmtId="0" fontId="28" fillId="0" borderId="8" xfId="0" applyFont="1" applyBorder="1" applyAlignment="1">
      <alignment horizontal="center" vertical="center" wrapText="1"/>
    </xf>
    <xf numFmtId="0" fontId="28" fillId="0" borderId="1" xfId="0" applyFont="1" applyBorder="1" applyAlignment="1">
      <alignment horizontal="center" vertical="center" wrapText="1"/>
    </xf>
    <xf numFmtId="49" fontId="23" fillId="0" borderId="1" xfId="0" applyNumberFormat="1" applyFont="1" applyBorder="1" applyAlignment="1">
      <alignment horizontal="center" vertical="center" wrapText="1"/>
    </xf>
    <xf numFmtId="49" fontId="13" fillId="0" borderId="1" xfId="0" applyNumberFormat="1" applyFont="1" applyBorder="1" applyAlignment="1">
      <alignment vertical="top"/>
    </xf>
    <xf numFmtId="0" fontId="1" fillId="0" borderId="1" xfId="0" applyFont="1" applyBorder="1" applyAlignment="1">
      <alignment horizontal="center" vertical="center" wrapText="1"/>
    </xf>
    <xf numFmtId="0" fontId="20" fillId="0" borderId="0" xfId="0" applyFont="1" applyAlignment="1">
      <alignment horizontal="center" vertical="center"/>
    </xf>
    <xf numFmtId="0" fontId="20" fillId="0" borderId="0" xfId="0" applyFont="1" applyAlignment="1">
      <alignment horizontal="center" vertical="center" wrapText="1"/>
    </xf>
    <xf numFmtId="49" fontId="20" fillId="0" borderId="1" xfId="0" applyNumberFormat="1" applyFont="1" applyBorder="1" applyAlignment="1">
      <alignment horizontal="center" vertical="center" wrapText="1"/>
    </xf>
    <xf numFmtId="49" fontId="20" fillId="0" borderId="1" xfId="0" applyNumberFormat="1" applyFont="1" applyBorder="1" applyAlignment="1">
      <alignment vertical="top"/>
    </xf>
    <xf numFmtId="0" fontId="1" fillId="0" borderId="0" xfId="0" applyFont="1"/>
    <xf numFmtId="0" fontId="1" fillId="0" borderId="0" xfId="0" applyFont="1" applyAlignment="1">
      <alignment vertical="top"/>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horizontal="center" vertical="center"/>
    </xf>
    <xf numFmtId="0" fontId="1" fillId="2" borderId="0" xfId="0" applyFont="1" applyFill="1"/>
    <xf numFmtId="0" fontId="1" fillId="0" borderId="0" xfId="0" applyFont="1" applyAlignment="1">
      <alignment horizontal="left" vertical="top"/>
    </xf>
    <xf numFmtId="49" fontId="1" fillId="0" borderId="0" xfId="0" applyNumberFormat="1" applyFont="1" applyAlignment="1">
      <alignment horizontal="left" vertical="top" wrapText="1"/>
    </xf>
    <xf numFmtId="1" fontId="1" fillId="0" borderId="0" xfId="0" applyNumberFormat="1" applyFont="1" applyAlignment="1">
      <alignment horizontal="left" vertical="top" wrapText="1"/>
    </xf>
    <xf numFmtId="49" fontId="1" fillId="0" borderId="0" xfId="0" applyNumberFormat="1" applyFont="1" applyAlignment="1">
      <alignment horizontal="left" vertical="top" wrapText="1"/>
    </xf>
    <xf numFmtId="0" fontId="20" fillId="0" borderId="1" xfId="0" applyFont="1" applyBorder="1" applyAlignment="1">
      <alignment horizontal="center" vertical="center" wrapText="1"/>
    </xf>
    <xf numFmtId="0" fontId="2" fillId="0" borderId="1" xfId="0" applyFont="1" applyBorder="1" applyAlignment="1">
      <alignment horizontal="center" vertical="center" wrapText="1"/>
    </xf>
    <xf numFmtId="49" fontId="1" fillId="0" borderId="0" xfId="0" applyNumberFormat="1" applyFont="1" applyAlignment="1">
      <alignment horizontal="center" vertical="top" wrapText="1"/>
    </xf>
    <xf numFmtId="0" fontId="29" fillId="0" borderId="1" xfId="0" applyFont="1" applyBorder="1" applyAlignment="1">
      <alignment horizontal="center" vertical="center"/>
    </xf>
    <xf numFmtId="0" fontId="29" fillId="0" borderId="1" xfId="0" applyFont="1" applyBorder="1" applyAlignment="1">
      <alignment horizontal="center" vertical="center" wrapText="1"/>
    </xf>
    <xf numFmtId="49" fontId="26" fillId="0" borderId="0" xfId="0" applyNumberFormat="1" applyFont="1" applyAlignment="1">
      <alignment vertical="top" wrapText="1"/>
    </xf>
    <xf numFmtId="1" fontId="26" fillId="0" borderId="0" xfId="0" applyNumberFormat="1" applyFont="1" applyAlignment="1">
      <alignment horizontal="center" vertical="top" wrapText="1"/>
    </xf>
    <xf numFmtId="49" fontId="26" fillId="0" borderId="0" xfId="0" applyNumberFormat="1" applyFont="1" applyAlignment="1">
      <alignment horizontal="center" vertical="center"/>
    </xf>
    <xf numFmtId="49" fontId="30" fillId="0" borderId="0" xfId="0" applyNumberFormat="1" applyFont="1" applyAlignment="1">
      <alignment vertical="top"/>
    </xf>
    <xf numFmtId="0" fontId="30" fillId="0" borderId="0" xfId="0" applyFont="1" applyAlignment="1">
      <alignment vertical="top"/>
    </xf>
    <xf numFmtId="0" fontId="20" fillId="0" borderId="1" xfId="0" applyFont="1" applyBorder="1" applyAlignment="1">
      <alignment horizontal="center" vertical="center" wrapText="1"/>
    </xf>
    <xf numFmtId="0" fontId="2" fillId="0" borderId="0" xfId="0" applyFont="1" applyAlignment="1">
      <alignment vertical="top"/>
    </xf>
    <xf numFmtId="0" fontId="31" fillId="0" borderId="0" xfId="0" applyFont="1" applyAlignment="1">
      <alignment vertical="top"/>
    </xf>
    <xf numFmtId="0" fontId="26" fillId="0" borderId="0" xfId="0" applyFont="1" applyAlignment="1">
      <alignment vertical="top"/>
    </xf>
    <xf numFmtId="0" fontId="13" fillId="0" borderId="1" xfId="0" applyFont="1" applyBorder="1" applyAlignment="1">
      <alignment vertical="top"/>
    </xf>
    <xf numFmtId="0" fontId="0" fillId="0" borderId="1" xfId="0" applyBorder="1" applyAlignment="1">
      <alignment vertical="top"/>
    </xf>
    <xf numFmtId="0" fontId="20" fillId="0" borderId="1" xfId="0" applyFont="1" applyBorder="1" applyAlignment="1">
      <alignment horizontal="center" vertical="center" wrapText="1"/>
    </xf>
    <xf numFmtId="0" fontId="20" fillId="0" borderId="1" xfId="0" applyFont="1" applyBorder="1" applyAlignment="1">
      <alignment horizontal="center" vertical="top"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wrapText="1"/>
    </xf>
    <xf numFmtId="0" fontId="32" fillId="0" borderId="1" xfId="0" applyFont="1" applyBorder="1" applyAlignment="1">
      <alignment horizontal="center" vertical="center"/>
    </xf>
    <xf numFmtId="0" fontId="32" fillId="0" borderId="1" xfId="0" applyFont="1" applyBorder="1" applyAlignment="1">
      <alignment horizontal="center" vertical="center" wrapText="1"/>
    </xf>
    <xf numFmtId="0" fontId="34" fillId="0" borderId="1" xfId="0" applyFont="1" applyBorder="1" applyAlignment="1">
      <alignment horizontal="center" vertical="center" wrapText="1"/>
    </xf>
    <xf numFmtId="49" fontId="34"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35" fillId="0" borderId="1" xfId="0" applyFont="1" applyBorder="1" applyAlignment="1">
      <alignment vertical="top"/>
    </xf>
    <xf numFmtId="0" fontId="20" fillId="0" borderId="15" xfId="0" applyFont="1" applyBorder="1" applyAlignment="1">
      <alignment horizontal="center" vertical="center" wrapText="1"/>
    </xf>
    <xf numFmtId="0" fontId="34" fillId="0" borderId="1" xfId="0" applyFont="1" applyBorder="1" applyAlignment="1">
      <alignment horizontal="center" vertical="center" wrapText="1"/>
    </xf>
    <xf numFmtId="0" fontId="20" fillId="0" borderId="1" xfId="0" applyFont="1" applyBorder="1" applyAlignment="1">
      <alignment horizontal="center" vertical="top" wrapText="1"/>
    </xf>
    <xf numFmtId="0" fontId="34"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1" fillId="0" borderId="1" xfId="1" applyFont="1" applyBorder="1" applyAlignment="1">
      <alignment horizontal="center" vertical="center" wrapText="1"/>
    </xf>
    <xf numFmtId="0" fontId="20" fillId="0" borderId="1" xfId="1" applyFont="1" applyBorder="1" applyAlignment="1">
      <alignment horizontal="center" vertical="center" wrapText="1"/>
    </xf>
    <xf numFmtId="0" fontId="28" fillId="0" borderId="3" xfId="0" applyFont="1" applyBorder="1" applyAlignment="1">
      <alignment horizontal="center" vertical="center" wrapText="1"/>
    </xf>
    <xf numFmtId="0" fontId="32" fillId="0" borderId="1" xfId="0" applyFont="1" applyBorder="1"/>
    <xf numFmtId="49" fontId="26" fillId="0" borderId="0" xfId="0" applyNumberFormat="1" applyFont="1" applyAlignment="1">
      <alignment horizontal="left" vertical="top" wrapText="1"/>
    </xf>
    <xf numFmtId="49" fontId="1" fillId="0" borderId="0" xfId="0" applyNumberFormat="1" applyFont="1" applyAlignment="1">
      <alignment horizontal="left" vertical="top" wrapText="1"/>
    </xf>
    <xf numFmtId="0" fontId="29"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20" fillId="0" borderId="0" xfId="0" applyFont="1" applyAlignment="1">
      <alignment horizontal="center" vertical="top"/>
    </xf>
    <xf numFmtId="0" fontId="20" fillId="0" borderId="1" xfId="0" applyFont="1" applyBorder="1" applyAlignment="1">
      <alignment horizontal="center" vertical="center"/>
    </xf>
    <xf numFmtId="0" fontId="20" fillId="0" borderId="1" xfId="0" applyFont="1" applyBorder="1" applyAlignment="1">
      <alignment horizontal="center" vertical="top"/>
    </xf>
    <xf numFmtId="0" fontId="19" fillId="0" borderId="0" xfId="0" applyFont="1" applyAlignment="1">
      <alignment horizontal="left" vertical="top"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8" xfId="0" applyFont="1" applyBorder="1" applyAlignment="1">
      <alignment horizontal="center" vertical="center" wrapText="1"/>
    </xf>
    <xf numFmtId="0" fontId="25" fillId="0" borderId="0" xfId="0" applyFont="1" applyAlignment="1">
      <alignment horizontal="left" vertical="top" wrapText="1"/>
    </xf>
    <xf numFmtId="0" fontId="3" fillId="0" borderId="1"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7"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9" xfId="0" applyFont="1" applyBorder="1" applyAlignment="1">
      <alignment horizontal="center" vertical="center" wrapText="1"/>
    </xf>
    <xf numFmtId="0" fontId="36" fillId="0" borderId="10" xfId="0" applyFont="1" applyBorder="1" applyAlignment="1">
      <alignment horizontal="center" vertical="center" wrapText="1"/>
    </xf>
    <xf numFmtId="0" fontId="36" fillId="0" borderId="8"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5" xfId="0" applyFont="1" applyBorder="1" applyAlignment="1">
      <alignment horizontal="center" vertical="center" wrapText="1"/>
    </xf>
    <xf numFmtId="0" fontId="36" fillId="0" borderId="4" xfId="0" applyFont="1" applyBorder="1" applyAlignment="1">
      <alignment horizontal="center" vertical="center" wrapText="1"/>
    </xf>
    <xf numFmtId="1" fontId="34" fillId="0" borderId="1" xfId="0" applyNumberFormat="1" applyFont="1" applyBorder="1" applyAlignment="1">
      <alignment horizontal="center" vertical="center" wrapText="1"/>
    </xf>
    <xf numFmtId="0" fontId="34" fillId="0" borderId="1" xfId="0" applyFont="1" applyBorder="1" applyAlignment="1">
      <alignment horizontal="left" vertical="center" wrapText="1"/>
    </xf>
    <xf numFmtId="0" fontId="34" fillId="0" borderId="1" xfId="0" applyFont="1" applyBorder="1" applyAlignment="1">
      <alignment horizontal="left" vertical="top"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32" fillId="0" borderId="1" xfId="0" applyFont="1" applyBorder="1" applyAlignment="1">
      <alignment horizontal="left" vertical="center"/>
    </xf>
    <xf numFmtId="49" fontId="32" fillId="0" borderId="3" xfId="0" applyNumberFormat="1" applyFont="1" applyBorder="1" applyAlignment="1">
      <alignment horizontal="center" vertical="center" wrapText="1"/>
    </xf>
    <xf numFmtId="49" fontId="32" fillId="0" borderId="4" xfId="0" applyNumberFormat="1" applyFont="1" applyBorder="1" applyAlignment="1">
      <alignment horizontal="center" vertical="center" wrapText="1"/>
    </xf>
    <xf numFmtId="0" fontId="19" fillId="2" borderId="3"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20" fillId="2" borderId="1" xfId="0" applyFont="1" applyFill="1" applyBorder="1" applyAlignment="1">
      <alignment horizontal="center" vertical="top" wrapText="1"/>
    </xf>
    <xf numFmtId="0" fontId="19"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3"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Alignment="1">
      <alignment horizontal="center" vertical="top"/>
    </xf>
    <xf numFmtId="49" fontId="1" fillId="0" borderId="0" xfId="0" applyNumberFormat="1" applyFont="1" applyAlignment="1">
      <alignment horizontal="center" vertical="top" wrapText="1"/>
    </xf>
    <xf numFmtId="0" fontId="4" fillId="0" borderId="0" xfId="0" applyFont="1" applyAlignment="1">
      <alignment horizontal="center" vertical="top"/>
    </xf>
    <xf numFmtId="0" fontId="10" fillId="0" borderId="0" xfId="0" applyFont="1" applyAlignment="1">
      <alignment horizontal="center" vertical="center" wrapText="1"/>
    </xf>
    <xf numFmtId="0" fontId="22" fillId="0" borderId="0" xfId="0" applyFont="1" applyAlignment="1">
      <alignment horizontal="center" vertical="center" wrapText="1"/>
    </xf>
    <xf numFmtId="0" fontId="1" fillId="0" borderId="6" xfId="0" applyFont="1" applyBorder="1" applyAlignment="1">
      <alignment horizontal="center" vertical="center" wrapText="1"/>
    </xf>
    <xf numFmtId="0" fontId="1" fillId="0"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49" fontId="23" fillId="0" borderId="0" xfId="0" applyNumberFormat="1" applyFont="1" applyAlignment="1">
      <alignment horizontal="center" vertical="top" wrapText="1"/>
    </xf>
    <xf numFmtId="0" fontId="32" fillId="0" borderId="1" xfId="0" applyNumberFormat="1" applyFont="1" applyBorder="1" applyAlignment="1">
      <alignment horizontal="center" vertical="center" wrapText="1"/>
    </xf>
    <xf numFmtId="49" fontId="32" fillId="0" borderId="1" xfId="0" applyNumberFormat="1" applyFont="1" applyBorder="1" applyAlignment="1">
      <alignment horizontal="center" vertical="center" wrapText="1"/>
    </xf>
    <xf numFmtId="0" fontId="34" fillId="0" borderId="14" xfId="0" applyFont="1" applyBorder="1" applyAlignment="1">
      <alignment horizontal="center" vertical="center" wrapText="1"/>
    </xf>
    <xf numFmtId="0" fontId="34" fillId="0" borderId="0" xfId="0" applyFont="1" applyBorder="1" applyAlignment="1">
      <alignment horizontal="center" vertical="center" wrapText="1"/>
    </xf>
    <xf numFmtId="0" fontId="34" fillId="0" borderId="13" xfId="0" applyFont="1" applyBorder="1" applyAlignment="1">
      <alignment horizontal="center" vertical="center" wrapText="1"/>
    </xf>
    <xf numFmtId="0" fontId="3" fillId="0" borderId="3" xfId="0" applyFont="1" applyBorder="1" applyAlignment="1">
      <alignment horizontal="center" vertical="top"/>
    </xf>
    <xf numFmtId="0" fontId="3" fillId="0" borderId="5" xfId="0" applyFont="1" applyBorder="1" applyAlignment="1">
      <alignment horizontal="center" vertical="top"/>
    </xf>
    <xf numFmtId="0" fontId="3" fillId="0" borderId="4" xfId="0" applyFont="1" applyBorder="1" applyAlignment="1">
      <alignment horizontal="center" vertical="top"/>
    </xf>
    <xf numFmtId="0" fontId="36" fillId="0" borderId="1" xfId="0" applyFont="1" applyBorder="1" applyAlignment="1">
      <alignment horizontal="center" vertical="center" wrapText="1"/>
    </xf>
    <xf numFmtId="0" fontId="36" fillId="0" borderId="13" xfId="0" applyFont="1" applyBorder="1" applyAlignment="1">
      <alignment horizontal="center" vertical="center" wrapText="1"/>
    </xf>
    <xf numFmtId="0" fontId="4" fillId="0" borderId="2" xfId="0" applyFont="1" applyBorder="1" applyAlignment="1">
      <alignment horizontal="justify" vertical="top"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wrapText="1"/>
    </xf>
    <xf numFmtId="0" fontId="15" fillId="0" borderId="2" xfId="0" applyFont="1" applyBorder="1" applyAlignment="1">
      <alignment horizontal="center" vertical="top"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4" xfId="0" applyFont="1" applyBorder="1" applyAlignment="1">
      <alignment horizontal="center" vertical="center" wrapText="1"/>
    </xf>
    <xf numFmtId="0" fontId="5" fillId="0" borderId="2" xfId="0" applyFont="1" applyBorder="1" applyAlignment="1">
      <alignment horizontal="center" vertical="center" wrapText="1"/>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316"/>
  <sheetViews>
    <sheetView tabSelected="1" view="pageBreakPreview" zoomScale="70" zoomScaleNormal="75" zoomScaleSheetLayoutView="70" workbookViewId="0">
      <selection activeCell="E9" sqref="E9"/>
    </sheetView>
  </sheetViews>
  <sheetFormatPr defaultColWidth="9.109375" defaultRowHeight="18" x14ac:dyDescent="0.3"/>
  <cols>
    <col min="1" max="1" width="8.33203125" style="5" customWidth="1"/>
    <col min="2" max="2" width="26.33203125" style="5" customWidth="1"/>
    <col min="3" max="3" width="23" style="5" customWidth="1"/>
    <col min="4" max="4" width="24" style="5" customWidth="1"/>
    <col min="5" max="5" width="28.6640625" style="5" customWidth="1"/>
    <col min="6" max="6" width="10.88671875" style="5" customWidth="1"/>
    <col min="7" max="7" width="11" style="5" customWidth="1"/>
    <col min="8" max="8" width="9.44140625" style="5" customWidth="1"/>
    <col min="9" max="9" width="29.5546875" style="61" customWidth="1"/>
    <col min="10" max="10" width="20" style="1" customWidth="1"/>
    <col min="11" max="11" width="23" style="1" customWidth="1"/>
    <col min="12" max="12" width="18.109375" style="1" customWidth="1"/>
    <col min="13" max="13" width="16.6640625" style="1" customWidth="1"/>
    <col min="14" max="14" width="15.44140625" style="1" customWidth="1"/>
    <col min="15" max="16384" width="9.109375" style="1"/>
  </cols>
  <sheetData>
    <row r="1" spans="1:14" ht="23.4" x14ac:dyDescent="0.3">
      <c r="A1" s="8"/>
      <c r="B1" s="8"/>
      <c r="C1" s="8"/>
      <c r="D1" s="8"/>
      <c r="E1" s="8"/>
      <c r="F1" s="8"/>
      <c r="G1" s="8"/>
      <c r="H1" s="8"/>
      <c r="I1" s="60"/>
    </row>
    <row r="2" spans="1:14" ht="23.4" x14ac:dyDescent="0.3">
      <c r="A2" s="8"/>
      <c r="B2" s="164" t="s">
        <v>64</v>
      </c>
      <c r="C2" s="164"/>
      <c r="D2" s="164"/>
      <c r="E2" s="164"/>
      <c r="F2" s="164"/>
      <c r="G2" s="164"/>
      <c r="H2" s="164"/>
      <c r="I2" s="164"/>
    </row>
    <row r="3" spans="1:14" ht="23.4" x14ac:dyDescent="0.3">
      <c r="A3" s="8"/>
      <c r="B3" s="164" t="s">
        <v>65</v>
      </c>
      <c r="C3" s="164"/>
      <c r="D3" s="164"/>
      <c r="E3" s="164"/>
      <c r="F3" s="164"/>
      <c r="G3" s="164"/>
      <c r="H3" s="164"/>
      <c r="I3" s="164"/>
    </row>
    <row r="4" spans="1:14" ht="23.4" x14ac:dyDescent="0.3">
      <c r="A4" s="8"/>
      <c r="B4" s="15"/>
      <c r="C4" s="15"/>
      <c r="D4" s="15"/>
      <c r="E4" s="15"/>
      <c r="F4" s="15"/>
      <c r="G4" s="15"/>
      <c r="H4" s="15"/>
      <c r="I4" s="58"/>
    </row>
    <row r="5" spans="1:14" ht="15.6" x14ac:dyDescent="0.3">
      <c r="A5" s="165" t="s">
        <v>239</v>
      </c>
      <c r="B5" s="165"/>
      <c r="C5" s="165"/>
      <c r="D5" s="165"/>
      <c r="E5" s="165"/>
      <c r="F5" s="165"/>
      <c r="G5" s="165"/>
      <c r="H5" s="165"/>
      <c r="I5" s="165"/>
      <c r="J5" s="165"/>
      <c r="K5" s="165"/>
      <c r="L5" s="165"/>
      <c r="M5" s="165"/>
      <c r="N5" s="165"/>
    </row>
    <row r="6" spans="1:14" ht="23.4" x14ac:dyDescent="0.3">
      <c r="A6" s="8"/>
      <c r="B6" s="15"/>
      <c r="C6" s="15"/>
      <c r="D6" s="15"/>
      <c r="E6" s="15"/>
      <c r="F6" s="15"/>
      <c r="G6" s="15"/>
      <c r="H6" s="15"/>
      <c r="I6" s="58"/>
    </row>
    <row r="7" spans="1:14" ht="31.2" customHeight="1" x14ac:dyDescent="0.3">
      <c r="A7" s="166" t="s">
        <v>180</v>
      </c>
      <c r="B7" s="166"/>
      <c r="C7" s="166"/>
      <c r="D7" s="166"/>
      <c r="E7" s="166"/>
      <c r="F7" s="166"/>
      <c r="G7" s="166"/>
      <c r="H7" s="166"/>
      <c r="I7" s="166"/>
      <c r="J7" s="166"/>
      <c r="K7" s="166"/>
      <c r="L7" s="166"/>
      <c r="M7" s="166"/>
      <c r="N7" s="166"/>
    </row>
    <row r="8" spans="1:14" ht="23.4" x14ac:dyDescent="0.3">
      <c r="A8" s="8"/>
      <c r="B8" s="167" t="s">
        <v>14</v>
      </c>
      <c r="C8" s="167"/>
      <c r="D8" s="167"/>
      <c r="E8" s="167"/>
      <c r="F8" s="167"/>
      <c r="G8" s="167"/>
      <c r="H8" s="167"/>
      <c r="I8" s="167"/>
    </row>
    <row r="9" spans="1:14" s="95" customFormat="1" x14ac:dyDescent="0.3">
      <c r="A9" s="94" t="s">
        <v>82</v>
      </c>
      <c r="B9" s="5"/>
      <c r="C9" s="5"/>
      <c r="D9" s="5"/>
      <c r="E9" s="46" t="s">
        <v>15</v>
      </c>
      <c r="F9" s="5"/>
      <c r="G9" s="5"/>
      <c r="H9" s="5"/>
      <c r="I9" s="61"/>
    </row>
    <row r="10" spans="1:14" s="95" customFormat="1" x14ac:dyDescent="0.3">
      <c r="A10" s="94" t="s">
        <v>83</v>
      </c>
      <c r="B10" s="5"/>
      <c r="C10" s="5"/>
      <c r="D10" s="5"/>
      <c r="E10" s="47" t="s">
        <v>181</v>
      </c>
      <c r="F10" s="5"/>
      <c r="G10" s="5"/>
      <c r="H10" s="5"/>
      <c r="I10" s="61"/>
    </row>
    <row r="11" spans="1:14" ht="18.75" customHeight="1" x14ac:dyDescent="0.3">
      <c r="A11" s="8"/>
      <c r="B11" s="8"/>
      <c r="C11" s="8"/>
      <c r="D11" s="8"/>
      <c r="E11" s="8"/>
      <c r="F11" s="8"/>
      <c r="G11" s="8"/>
      <c r="H11" s="8"/>
      <c r="I11" s="60"/>
    </row>
    <row r="12" spans="1:14" ht="123" customHeight="1" x14ac:dyDescent="0.3">
      <c r="A12" s="16" t="s">
        <v>70</v>
      </c>
      <c r="B12" s="144" t="s">
        <v>36</v>
      </c>
      <c r="C12" s="144"/>
      <c r="D12" s="144"/>
      <c r="E12" s="144"/>
      <c r="F12" s="145" t="s">
        <v>37</v>
      </c>
      <c r="G12" s="145"/>
      <c r="H12" s="145" t="s">
        <v>38</v>
      </c>
      <c r="I12" s="145"/>
      <c r="J12" s="17" t="s">
        <v>39</v>
      </c>
      <c r="K12" s="17" t="s">
        <v>40</v>
      </c>
      <c r="L12" s="18" t="s">
        <v>41</v>
      </c>
      <c r="M12" s="18" t="s">
        <v>42</v>
      </c>
      <c r="N12" s="19" t="s">
        <v>43</v>
      </c>
    </row>
    <row r="13" spans="1:14" ht="15.6" x14ac:dyDescent="0.3">
      <c r="A13" s="152" t="s">
        <v>180</v>
      </c>
      <c r="B13" s="153"/>
      <c r="C13" s="153"/>
      <c r="D13" s="153"/>
      <c r="E13" s="153"/>
      <c r="F13" s="153"/>
      <c r="G13" s="153"/>
      <c r="H13" s="153"/>
      <c r="I13" s="153"/>
      <c r="J13" s="153"/>
      <c r="K13" s="153"/>
      <c r="L13" s="153"/>
      <c r="M13" s="153"/>
      <c r="N13" s="154"/>
    </row>
    <row r="14" spans="1:14" ht="46.8" x14ac:dyDescent="0.3">
      <c r="A14" s="103">
        <v>1</v>
      </c>
      <c r="B14" s="149" t="s">
        <v>46</v>
      </c>
      <c r="C14" s="149"/>
      <c r="D14" s="149"/>
      <c r="E14" s="149"/>
      <c r="F14" s="121">
        <v>2345</v>
      </c>
      <c r="G14" s="121"/>
      <c r="H14" s="121" t="s">
        <v>44</v>
      </c>
      <c r="I14" s="121"/>
      <c r="J14" s="113" t="s">
        <v>250</v>
      </c>
      <c r="K14" s="116" t="s">
        <v>267</v>
      </c>
      <c r="L14" s="42"/>
      <c r="M14" s="42"/>
      <c r="N14" s="111" t="s">
        <v>259</v>
      </c>
    </row>
    <row r="15" spans="1:14" ht="46.8" x14ac:dyDescent="0.3">
      <c r="A15" s="103">
        <v>2</v>
      </c>
      <c r="B15" s="149" t="s">
        <v>47</v>
      </c>
      <c r="C15" s="149"/>
      <c r="D15" s="149"/>
      <c r="E15" s="149"/>
      <c r="F15" s="121">
        <v>1375</v>
      </c>
      <c r="G15" s="121"/>
      <c r="H15" s="121" t="s">
        <v>44</v>
      </c>
      <c r="I15" s="121"/>
      <c r="J15" s="113" t="s">
        <v>250</v>
      </c>
      <c r="K15" s="116" t="s">
        <v>267</v>
      </c>
      <c r="L15" s="42"/>
      <c r="M15" s="42"/>
      <c r="N15" s="111" t="s">
        <v>259</v>
      </c>
    </row>
    <row r="16" spans="1:14" ht="46.8" x14ac:dyDescent="0.3">
      <c r="A16" s="103">
        <v>3</v>
      </c>
      <c r="B16" s="149" t="s">
        <v>48</v>
      </c>
      <c r="C16" s="149"/>
      <c r="D16" s="149"/>
      <c r="E16" s="149"/>
      <c r="F16" s="121">
        <v>207</v>
      </c>
      <c r="G16" s="121"/>
      <c r="H16" s="121" t="s">
        <v>44</v>
      </c>
      <c r="I16" s="121"/>
      <c r="J16" s="117"/>
      <c r="K16" s="116" t="s">
        <v>267</v>
      </c>
      <c r="L16" s="43"/>
      <c r="M16" s="43"/>
      <c r="N16" s="111" t="s">
        <v>259</v>
      </c>
    </row>
    <row r="17" spans="1:14" ht="18.75" customHeight="1" x14ac:dyDescent="0.3">
      <c r="A17" s="157" t="s">
        <v>74</v>
      </c>
      <c r="B17" s="157"/>
      <c r="C17" s="157"/>
      <c r="D17" s="157"/>
      <c r="E17" s="157"/>
      <c r="F17" s="157"/>
      <c r="G17" s="157"/>
      <c r="H17" s="157"/>
      <c r="I17" s="157"/>
      <c r="J17" s="157"/>
      <c r="K17" s="157"/>
      <c r="L17" s="157"/>
      <c r="M17" s="157"/>
      <c r="N17" s="157"/>
    </row>
    <row r="18" spans="1:14" ht="39" customHeight="1" x14ac:dyDescent="0.3">
      <c r="A18" s="158" t="s">
        <v>258</v>
      </c>
      <c r="B18" s="158"/>
      <c r="C18" s="158"/>
      <c r="D18" s="158"/>
      <c r="E18" s="158"/>
      <c r="F18" s="158"/>
      <c r="G18" s="158"/>
      <c r="H18" s="158"/>
      <c r="I18" s="158"/>
      <c r="J18" s="158"/>
      <c r="K18" s="158"/>
      <c r="L18" s="158"/>
      <c r="M18" s="158"/>
      <c r="N18" s="158"/>
    </row>
    <row r="19" spans="1:14" ht="18.75" customHeight="1" x14ac:dyDescent="0.3">
      <c r="A19" s="158" t="s">
        <v>161</v>
      </c>
      <c r="B19" s="158"/>
      <c r="C19" s="158"/>
      <c r="D19" s="158"/>
      <c r="E19" s="158"/>
      <c r="F19" s="158"/>
      <c r="G19" s="158"/>
      <c r="H19" s="158"/>
      <c r="I19" s="158"/>
      <c r="J19" s="158"/>
      <c r="K19" s="158"/>
      <c r="L19" s="158"/>
      <c r="M19" s="158"/>
      <c r="N19" s="158"/>
    </row>
    <row r="20" spans="1:14" ht="46.8" x14ac:dyDescent="0.3">
      <c r="A20" s="103">
        <v>1</v>
      </c>
      <c r="B20" s="149" t="s">
        <v>46</v>
      </c>
      <c r="C20" s="149"/>
      <c r="D20" s="149"/>
      <c r="E20" s="149"/>
      <c r="F20" s="173">
        <v>170</v>
      </c>
      <c r="G20" s="174"/>
      <c r="H20" s="121" t="s">
        <v>62</v>
      </c>
      <c r="I20" s="121"/>
      <c r="J20" s="45"/>
      <c r="K20" s="99" t="s">
        <v>257</v>
      </c>
      <c r="L20" s="45"/>
      <c r="M20" s="45"/>
      <c r="N20" s="100" t="s">
        <v>259</v>
      </c>
    </row>
    <row r="21" spans="1:14" ht="15.6" x14ac:dyDescent="0.3">
      <c r="A21" s="20"/>
      <c r="B21" s="21"/>
      <c r="C21" s="21"/>
      <c r="D21" s="21"/>
      <c r="E21" s="21"/>
      <c r="F21" s="22"/>
      <c r="G21" s="22"/>
      <c r="H21" s="44"/>
      <c r="I21" s="44"/>
      <c r="J21" s="23"/>
      <c r="K21" s="23"/>
      <c r="L21" s="23"/>
      <c r="M21" s="23"/>
      <c r="N21" s="31"/>
    </row>
    <row r="22" spans="1:14" ht="40.5" customHeight="1" x14ac:dyDescent="0.3">
      <c r="A22" s="168" t="s">
        <v>49</v>
      </c>
      <c r="B22" s="168"/>
      <c r="C22" s="168"/>
      <c r="D22" s="168"/>
      <c r="E22" s="168"/>
      <c r="F22" s="168"/>
      <c r="G22" s="168"/>
      <c r="H22" s="168"/>
      <c r="I22" s="168"/>
      <c r="J22" s="168"/>
      <c r="K22" s="168"/>
      <c r="L22" s="168"/>
      <c r="M22" s="168"/>
      <c r="N22"/>
    </row>
    <row r="23" spans="1:14" ht="124.8" x14ac:dyDescent="0.3">
      <c r="A23" s="27" t="s">
        <v>70</v>
      </c>
      <c r="B23" s="27" t="s">
        <v>50</v>
      </c>
      <c r="C23" s="27" t="s">
        <v>75</v>
      </c>
      <c r="D23" s="27" t="s">
        <v>76</v>
      </c>
      <c r="E23" s="27" t="s">
        <v>36</v>
      </c>
      <c r="F23" s="169" t="s">
        <v>37</v>
      </c>
      <c r="G23" s="169"/>
      <c r="H23" s="170" t="s">
        <v>38</v>
      </c>
      <c r="I23" s="170"/>
      <c r="J23" s="24" t="s">
        <v>39</v>
      </c>
      <c r="K23" s="24" t="s">
        <v>40</v>
      </c>
      <c r="L23" s="25" t="s">
        <v>41</v>
      </c>
      <c r="M23" s="25" t="s">
        <v>42</v>
      </c>
      <c r="N23" s="30" t="s">
        <v>51</v>
      </c>
    </row>
    <row r="24" spans="1:14" ht="15.6" x14ac:dyDescent="0.3">
      <c r="A24" s="152" t="s">
        <v>180</v>
      </c>
      <c r="B24" s="153"/>
      <c r="C24" s="153"/>
      <c r="D24" s="153"/>
      <c r="E24" s="153"/>
      <c r="F24" s="153"/>
      <c r="G24" s="153"/>
      <c r="H24" s="153"/>
      <c r="I24" s="153"/>
      <c r="J24" s="153"/>
      <c r="K24" s="153"/>
      <c r="L24" s="153"/>
      <c r="M24" s="153"/>
      <c r="N24" s="154"/>
    </row>
    <row r="25" spans="1:14" ht="46.8" x14ac:dyDescent="0.3">
      <c r="A25" s="103">
        <v>1</v>
      </c>
      <c r="B25" s="113" t="s">
        <v>20</v>
      </c>
      <c r="C25" s="113">
        <v>143</v>
      </c>
      <c r="D25" s="113" t="s">
        <v>20</v>
      </c>
      <c r="E25" s="113" t="s">
        <v>52</v>
      </c>
      <c r="F25" s="121">
        <v>50</v>
      </c>
      <c r="G25" s="121"/>
      <c r="H25" s="121" t="s">
        <v>56</v>
      </c>
      <c r="I25" s="121"/>
      <c r="J25" s="42"/>
      <c r="K25" s="116" t="s">
        <v>267</v>
      </c>
      <c r="L25" s="42"/>
      <c r="M25" s="42"/>
      <c r="N25" s="26" t="s">
        <v>45</v>
      </c>
    </row>
    <row r="26" spans="1:14" ht="46.8" x14ac:dyDescent="0.3">
      <c r="A26" s="86">
        <v>2</v>
      </c>
      <c r="B26" s="87" t="s">
        <v>112</v>
      </c>
      <c r="C26" s="87">
        <v>144</v>
      </c>
      <c r="D26" s="87" t="s">
        <v>112</v>
      </c>
      <c r="E26" s="87" t="s">
        <v>52</v>
      </c>
      <c r="F26" s="120">
        <v>80</v>
      </c>
      <c r="G26" s="120"/>
      <c r="H26" s="120" t="s">
        <v>56</v>
      </c>
      <c r="I26" s="120"/>
      <c r="J26" s="68" t="s">
        <v>250</v>
      </c>
      <c r="K26" s="42"/>
      <c r="L26" s="42"/>
      <c r="M26" s="42"/>
      <c r="N26" s="26" t="s">
        <v>45</v>
      </c>
    </row>
    <row r="27" spans="1:14" ht="46.8" x14ac:dyDescent="0.3">
      <c r="A27" s="103">
        <v>3</v>
      </c>
      <c r="B27" s="113" t="s">
        <v>7</v>
      </c>
      <c r="C27" s="113">
        <v>226</v>
      </c>
      <c r="D27" s="113" t="s">
        <v>7</v>
      </c>
      <c r="E27" s="113" t="s">
        <v>52</v>
      </c>
      <c r="F27" s="121">
        <v>126</v>
      </c>
      <c r="G27" s="121"/>
      <c r="H27" s="121" t="s">
        <v>56</v>
      </c>
      <c r="I27" s="121"/>
      <c r="J27" s="42"/>
      <c r="K27" s="116" t="s">
        <v>267</v>
      </c>
      <c r="L27" s="42"/>
      <c r="M27" s="42"/>
      <c r="N27" s="26" t="s">
        <v>45</v>
      </c>
    </row>
    <row r="28" spans="1:14" ht="46.8" x14ac:dyDescent="0.3">
      <c r="A28" s="103">
        <v>4</v>
      </c>
      <c r="B28" s="113" t="s">
        <v>26</v>
      </c>
      <c r="C28" s="113">
        <v>263</v>
      </c>
      <c r="D28" s="113" t="s">
        <v>26</v>
      </c>
      <c r="E28" s="113" t="s">
        <v>52</v>
      </c>
      <c r="F28" s="121">
        <v>60</v>
      </c>
      <c r="G28" s="121"/>
      <c r="H28" s="121" t="s">
        <v>56</v>
      </c>
      <c r="I28" s="121"/>
      <c r="J28" s="42"/>
      <c r="K28" s="116" t="s">
        <v>267</v>
      </c>
      <c r="L28" s="42"/>
      <c r="M28" s="42"/>
      <c r="N28" s="26" t="s">
        <v>45</v>
      </c>
    </row>
    <row r="29" spans="1:14" ht="46.8" x14ac:dyDescent="0.3">
      <c r="A29" s="86">
        <v>5</v>
      </c>
      <c r="B29" s="87" t="s">
        <v>53</v>
      </c>
      <c r="C29" s="87">
        <v>144</v>
      </c>
      <c r="D29" s="87" t="s">
        <v>112</v>
      </c>
      <c r="E29" s="87" t="s">
        <v>54</v>
      </c>
      <c r="F29" s="120">
        <v>45</v>
      </c>
      <c r="G29" s="120"/>
      <c r="H29" s="120" t="s">
        <v>56</v>
      </c>
      <c r="I29" s="120"/>
      <c r="J29" s="68" t="s">
        <v>250</v>
      </c>
      <c r="K29" s="42"/>
      <c r="L29" s="42"/>
      <c r="M29" s="42"/>
      <c r="N29" s="26" t="s">
        <v>45</v>
      </c>
    </row>
    <row r="30" spans="1:14" ht="46.8" x14ac:dyDescent="0.3">
      <c r="A30" s="103">
        <v>6</v>
      </c>
      <c r="B30" s="113" t="s">
        <v>55</v>
      </c>
      <c r="C30" s="113">
        <v>226</v>
      </c>
      <c r="D30" s="113" t="s">
        <v>7</v>
      </c>
      <c r="E30" s="113" t="s">
        <v>54</v>
      </c>
      <c r="F30" s="121">
        <v>100</v>
      </c>
      <c r="G30" s="121"/>
      <c r="H30" s="121" t="s">
        <v>56</v>
      </c>
      <c r="I30" s="121"/>
      <c r="J30" s="43"/>
      <c r="K30" s="116" t="s">
        <v>267</v>
      </c>
      <c r="L30" s="43"/>
      <c r="M30" s="43"/>
      <c r="N30" s="26" t="s">
        <v>45</v>
      </c>
    </row>
    <row r="31" spans="1:14" ht="46.8" x14ac:dyDescent="0.3">
      <c r="A31" s="103">
        <v>7</v>
      </c>
      <c r="B31" s="113" t="s">
        <v>251</v>
      </c>
      <c r="C31" s="113">
        <v>226</v>
      </c>
      <c r="D31" s="113" t="s">
        <v>252</v>
      </c>
      <c r="E31" s="113" t="s">
        <v>54</v>
      </c>
      <c r="F31" s="121">
        <v>120</v>
      </c>
      <c r="G31" s="121"/>
      <c r="H31" s="150" t="s">
        <v>253</v>
      </c>
      <c r="I31" s="151"/>
      <c r="J31" s="43"/>
      <c r="K31" s="116" t="s">
        <v>267</v>
      </c>
      <c r="L31" s="43"/>
      <c r="M31" s="43"/>
      <c r="N31" s="83" t="s">
        <v>243</v>
      </c>
    </row>
    <row r="32" spans="1:14" ht="46.8" x14ac:dyDescent="0.3">
      <c r="A32" s="103">
        <v>8</v>
      </c>
      <c r="B32" s="113" t="s">
        <v>255</v>
      </c>
      <c r="C32" s="113">
        <v>226</v>
      </c>
      <c r="D32" s="113" t="s">
        <v>256</v>
      </c>
      <c r="E32" s="113" t="s">
        <v>54</v>
      </c>
      <c r="F32" s="121">
        <v>120</v>
      </c>
      <c r="G32" s="121"/>
      <c r="H32" s="150" t="s">
        <v>253</v>
      </c>
      <c r="I32" s="151"/>
      <c r="J32" s="43"/>
      <c r="K32" s="116" t="s">
        <v>267</v>
      </c>
      <c r="L32" s="43"/>
      <c r="M32" s="43"/>
      <c r="N32" s="93" t="s">
        <v>243</v>
      </c>
    </row>
    <row r="33" spans="1:14" ht="13.8" customHeight="1" x14ac:dyDescent="0.3">
      <c r="A33" s="157" t="s">
        <v>74</v>
      </c>
      <c r="B33" s="157"/>
      <c r="C33" s="157"/>
      <c r="D33" s="157"/>
      <c r="E33" s="157"/>
      <c r="F33" s="157"/>
      <c r="G33" s="157"/>
      <c r="H33" s="157"/>
      <c r="I33" s="157"/>
      <c r="J33" s="157"/>
      <c r="K33" s="157"/>
      <c r="L33" s="157"/>
      <c r="M33" s="157"/>
      <c r="N33" s="157"/>
    </row>
    <row r="34" spans="1:14" ht="33" customHeight="1" x14ac:dyDescent="0.3">
      <c r="A34" s="158" t="s">
        <v>258</v>
      </c>
      <c r="B34" s="158"/>
      <c r="C34" s="158"/>
      <c r="D34" s="158"/>
      <c r="E34" s="158"/>
      <c r="F34" s="158"/>
      <c r="G34" s="158"/>
      <c r="H34" s="158"/>
      <c r="I34" s="158"/>
      <c r="J34" s="158"/>
      <c r="K34" s="158"/>
      <c r="L34" s="158"/>
      <c r="M34" s="158"/>
      <c r="N34" s="158"/>
    </row>
    <row r="35" spans="1:14" ht="15.6" x14ac:dyDescent="0.3">
      <c r="A35" s="159" t="s">
        <v>161</v>
      </c>
      <c r="B35" s="159"/>
      <c r="C35" s="159"/>
      <c r="D35" s="159"/>
      <c r="E35" s="159"/>
      <c r="F35" s="159"/>
      <c r="G35" s="159"/>
      <c r="H35" s="159"/>
      <c r="I35" s="159"/>
      <c r="J35" s="159"/>
      <c r="K35" s="159"/>
      <c r="L35" s="159"/>
      <c r="M35" s="159"/>
      <c r="N35" s="159"/>
    </row>
    <row r="36" spans="1:14" ht="46.8" x14ac:dyDescent="0.3">
      <c r="A36" s="103">
        <v>1</v>
      </c>
      <c r="B36" s="104" t="s">
        <v>23</v>
      </c>
      <c r="C36" s="104">
        <v>275</v>
      </c>
      <c r="D36" s="104" t="s">
        <v>23</v>
      </c>
      <c r="E36" s="104" t="s">
        <v>52</v>
      </c>
      <c r="F36" s="121">
        <v>65</v>
      </c>
      <c r="G36" s="121"/>
      <c r="H36" s="121" t="s">
        <v>62</v>
      </c>
      <c r="I36" s="121"/>
      <c r="K36" s="99" t="s">
        <v>257</v>
      </c>
      <c r="L36" s="48"/>
      <c r="M36" s="48"/>
      <c r="N36" s="100" t="s">
        <v>259</v>
      </c>
    </row>
    <row r="37" spans="1:14" ht="15.6" x14ac:dyDescent="0.3">
      <c r="A37" s="20"/>
      <c r="B37" s="22"/>
      <c r="C37" s="22"/>
      <c r="D37" s="22"/>
      <c r="E37" s="22"/>
      <c r="F37" s="22"/>
      <c r="G37" s="22"/>
      <c r="H37" s="44"/>
      <c r="I37" s="44"/>
      <c r="J37" s="23"/>
      <c r="K37" s="23"/>
      <c r="L37" s="23"/>
      <c r="M37" s="23"/>
      <c r="N37" s="31"/>
    </row>
    <row r="38" spans="1:14" ht="62.25" customHeight="1" x14ac:dyDescent="0.3">
      <c r="A38" s="160" t="s">
        <v>70</v>
      </c>
      <c r="B38" s="160" t="s">
        <v>66</v>
      </c>
      <c r="C38" s="160" t="s">
        <v>67</v>
      </c>
      <c r="D38" s="160" t="s">
        <v>85</v>
      </c>
      <c r="E38" s="160" t="s">
        <v>68</v>
      </c>
      <c r="F38" s="161" t="s">
        <v>69</v>
      </c>
      <c r="G38" s="162"/>
      <c r="H38" s="163"/>
      <c r="I38" s="160" t="s">
        <v>236</v>
      </c>
      <c r="J38" s="155" t="s">
        <v>39</v>
      </c>
      <c r="K38" s="155" t="s">
        <v>40</v>
      </c>
      <c r="L38" s="171" t="s">
        <v>41</v>
      </c>
      <c r="M38" s="171" t="s">
        <v>42</v>
      </c>
      <c r="N38" s="156" t="s">
        <v>43</v>
      </c>
    </row>
    <row r="39" spans="1:14" ht="60.75" customHeight="1" x14ac:dyDescent="0.3">
      <c r="A39" s="160"/>
      <c r="B39" s="160"/>
      <c r="C39" s="160"/>
      <c r="D39" s="160"/>
      <c r="E39" s="160"/>
      <c r="F39" s="4" t="s">
        <v>71</v>
      </c>
      <c r="G39" s="4" t="s">
        <v>72</v>
      </c>
      <c r="H39" s="4" t="s">
        <v>80</v>
      </c>
      <c r="I39" s="160"/>
      <c r="J39" s="155"/>
      <c r="K39" s="155"/>
      <c r="L39" s="171"/>
      <c r="M39" s="171"/>
      <c r="N39" s="156"/>
    </row>
    <row r="40" spans="1:14" ht="60.75" customHeight="1" x14ac:dyDescent="0.3">
      <c r="A40" s="146" t="s">
        <v>180</v>
      </c>
      <c r="B40" s="147"/>
      <c r="C40" s="147"/>
      <c r="D40" s="147"/>
      <c r="E40" s="147"/>
      <c r="F40" s="147"/>
      <c r="G40" s="147"/>
      <c r="H40" s="147"/>
      <c r="I40" s="148"/>
      <c r="J40" s="50"/>
      <c r="K40" s="50"/>
      <c r="L40" s="51"/>
      <c r="M40" s="51"/>
      <c r="N40" s="52"/>
    </row>
    <row r="41" spans="1:14" s="9" customFormat="1" ht="46.5" customHeight="1" x14ac:dyDescent="0.3">
      <c r="A41" s="135" t="s">
        <v>263</v>
      </c>
      <c r="B41" s="136"/>
      <c r="C41" s="136"/>
      <c r="D41" s="136"/>
      <c r="E41" s="136"/>
      <c r="F41" s="136"/>
      <c r="G41" s="136"/>
      <c r="H41" s="136"/>
      <c r="I41" s="182"/>
    </row>
    <row r="42" spans="1:14" s="9" customFormat="1" ht="32.25" customHeight="1" x14ac:dyDescent="0.3">
      <c r="A42" s="181" t="s">
        <v>61</v>
      </c>
      <c r="B42" s="181"/>
      <c r="C42" s="181"/>
      <c r="D42" s="181"/>
      <c r="E42" s="181"/>
      <c r="F42" s="181"/>
      <c r="G42" s="181"/>
      <c r="H42" s="181"/>
      <c r="I42" s="181"/>
      <c r="J42" s="97"/>
      <c r="K42" s="97"/>
      <c r="L42" s="97"/>
      <c r="M42" s="97"/>
      <c r="N42" s="97"/>
    </row>
    <row r="43" spans="1:14" s="9" customFormat="1" ht="88.5" customHeight="1" x14ac:dyDescent="0.3">
      <c r="A43" s="105">
        <v>1</v>
      </c>
      <c r="B43" s="106" t="s">
        <v>95</v>
      </c>
      <c r="C43" s="105" t="s">
        <v>88</v>
      </c>
      <c r="D43" s="105" t="s">
        <v>89</v>
      </c>
      <c r="E43" s="105" t="s">
        <v>134</v>
      </c>
      <c r="F43" s="105">
        <v>0</v>
      </c>
      <c r="G43" s="105">
        <v>5</v>
      </c>
      <c r="H43" s="105">
        <v>0</v>
      </c>
      <c r="I43" s="105" t="s">
        <v>33</v>
      </c>
      <c r="J43" s="97"/>
      <c r="K43" s="97"/>
      <c r="L43" s="97"/>
      <c r="M43" s="107" t="s">
        <v>261</v>
      </c>
      <c r="N43" s="115" t="s">
        <v>243</v>
      </c>
    </row>
    <row r="44" spans="1:14" s="9" customFormat="1" ht="86.25" customHeight="1" x14ac:dyDescent="0.3">
      <c r="A44" s="105">
        <v>2</v>
      </c>
      <c r="B44" s="106" t="s">
        <v>95</v>
      </c>
      <c r="C44" s="105" t="s">
        <v>88</v>
      </c>
      <c r="D44" s="105" t="s">
        <v>90</v>
      </c>
      <c r="E44" s="105" t="s">
        <v>135</v>
      </c>
      <c r="F44" s="105">
        <v>0</v>
      </c>
      <c r="G44" s="105">
        <v>20</v>
      </c>
      <c r="H44" s="105">
        <v>0</v>
      </c>
      <c r="I44" s="105" t="s">
        <v>33</v>
      </c>
      <c r="J44" s="97"/>
      <c r="K44" s="97"/>
      <c r="L44" s="97"/>
      <c r="M44" s="107" t="s">
        <v>261</v>
      </c>
      <c r="N44" s="115" t="s">
        <v>243</v>
      </c>
    </row>
    <row r="45" spans="1:14" s="9" customFormat="1" ht="87.75" customHeight="1" x14ac:dyDescent="0.3">
      <c r="A45" s="105">
        <v>3</v>
      </c>
      <c r="B45" s="106" t="s">
        <v>95</v>
      </c>
      <c r="C45" s="105" t="s">
        <v>88</v>
      </c>
      <c r="D45" s="105" t="s">
        <v>91</v>
      </c>
      <c r="E45" s="105" t="s">
        <v>136</v>
      </c>
      <c r="F45" s="105">
        <v>0</v>
      </c>
      <c r="G45" s="105">
        <v>10</v>
      </c>
      <c r="H45" s="105">
        <v>0</v>
      </c>
      <c r="I45" s="105" t="s">
        <v>33</v>
      </c>
      <c r="J45" s="97"/>
      <c r="K45" s="97"/>
      <c r="L45" s="97"/>
      <c r="M45" s="107" t="s">
        <v>261</v>
      </c>
      <c r="N45" s="115" t="s">
        <v>243</v>
      </c>
    </row>
    <row r="46" spans="1:14" s="9" customFormat="1" ht="88.5" customHeight="1" x14ac:dyDescent="0.3">
      <c r="A46" s="105">
        <v>4</v>
      </c>
      <c r="B46" s="106" t="s">
        <v>95</v>
      </c>
      <c r="C46" s="105" t="s">
        <v>88</v>
      </c>
      <c r="D46" s="105" t="s">
        <v>92</v>
      </c>
      <c r="E46" s="105" t="s">
        <v>137</v>
      </c>
      <c r="F46" s="105">
        <v>0</v>
      </c>
      <c r="G46" s="105">
        <v>15</v>
      </c>
      <c r="H46" s="105">
        <v>0</v>
      </c>
      <c r="I46" s="105" t="s">
        <v>33</v>
      </c>
      <c r="J46" s="97"/>
      <c r="K46" s="97"/>
      <c r="L46" s="97"/>
      <c r="M46" s="107" t="s">
        <v>261</v>
      </c>
      <c r="N46" s="115" t="s">
        <v>243</v>
      </c>
    </row>
    <row r="47" spans="1:14" s="9" customFormat="1" ht="88.5" customHeight="1" x14ac:dyDescent="0.3">
      <c r="A47" s="105">
        <v>5</v>
      </c>
      <c r="B47" s="106" t="s">
        <v>96</v>
      </c>
      <c r="C47" s="105" t="s">
        <v>93</v>
      </c>
      <c r="D47" s="105" t="s">
        <v>94</v>
      </c>
      <c r="E47" s="105" t="s">
        <v>138</v>
      </c>
      <c r="F47" s="105">
        <v>0</v>
      </c>
      <c r="G47" s="105">
        <v>20</v>
      </c>
      <c r="H47" s="105">
        <v>0</v>
      </c>
      <c r="I47" s="105" t="s">
        <v>33</v>
      </c>
      <c r="J47" s="97"/>
      <c r="K47" s="97"/>
      <c r="L47" s="97"/>
      <c r="M47" s="107" t="s">
        <v>261</v>
      </c>
      <c r="N47" s="115" t="s">
        <v>243</v>
      </c>
    </row>
    <row r="48" spans="1:14" s="9" customFormat="1" ht="107.25" customHeight="1" x14ac:dyDescent="0.3">
      <c r="A48" s="105">
        <v>6</v>
      </c>
      <c r="B48" s="106" t="s">
        <v>97</v>
      </c>
      <c r="C48" s="105" t="s">
        <v>98</v>
      </c>
      <c r="D48" s="105" t="s">
        <v>99</v>
      </c>
      <c r="E48" s="105" t="s">
        <v>139</v>
      </c>
      <c r="F48" s="105">
        <v>0</v>
      </c>
      <c r="G48" s="105">
        <v>15</v>
      </c>
      <c r="H48" s="105">
        <v>0</v>
      </c>
      <c r="I48" s="105" t="s">
        <v>33</v>
      </c>
      <c r="J48" s="97"/>
      <c r="K48" s="97"/>
      <c r="L48" s="97"/>
      <c r="M48" s="107" t="s">
        <v>261</v>
      </c>
      <c r="N48" s="115" t="s">
        <v>243</v>
      </c>
    </row>
    <row r="49" spans="1:14" s="9" customFormat="1" ht="87.75" customHeight="1" x14ac:dyDescent="0.3">
      <c r="A49" s="105">
        <v>7</v>
      </c>
      <c r="B49" s="106" t="s">
        <v>100</v>
      </c>
      <c r="C49" s="105" t="s">
        <v>101</v>
      </c>
      <c r="D49" s="105" t="s">
        <v>102</v>
      </c>
      <c r="E49" s="105" t="s">
        <v>140</v>
      </c>
      <c r="F49" s="105">
        <v>0</v>
      </c>
      <c r="G49" s="105">
        <v>10</v>
      </c>
      <c r="H49" s="105">
        <v>0</v>
      </c>
      <c r="I49" s="105" t="s">
        <v>33</v>
      </c>
      <c r="J49" s="97"/>
      <c r="K49" s="97"/>
      <c r="L49" s="97"/>
      <c r="M49" s="107" t="s">
        <v>261</v>
      </c>
      <c r="N49" s="115" t="s">
        <v>243</v>
      </c>
    </row>
    <row r="50" spans="1:14" s="9" customFormat="1" ht="82.5" customHeight="1" x14ac:dyDescent="0.3">
      <c r="A50" s="105">
        <v>8</v>
      </c>
      <c r="B50" s="106" t="s">
        <v>100</v>
      </c>
      <c r="C50" s="105" t="s">
        <v>101</v>
      </c>
      <c r="D50" s="105" t="s">
        <v>103</v>
      </c>
      <c r="E50" s="105" t="s">
        <v>104</v>
      </c>
      <c r="F50" s="105">
        <v>0</v>
      </c>
      <c r="G50" s="105">
        <v>5</v>
      </c>
      <c r="H50" s="105">
        <v>0</v>
      </c>
      <c r="I50" s="105" t="s">
        <v>33</v>
      </c>
      <c r="J50" s="97"/>
      <c r="K50" s="97"/>
      <c r="L50" s="97"/>
      <c r="M50" s="107" t="s">
        <v>261</v>
      </c>
      <c r="N50" s="115" t="s">
        <v>243</v>
      </c>
    </row>
    <row r="51" spans="1:14" s="9" customFormat="1" ht="90" customHeight="1" x14ac:dyDescent="0.3">
      <c r="A51" s="105">
        <v>9</v>
      </c>
      <c r="B51" s="106" t="s">
        <v>113</v>
      </c>
      <c r="C51" s="105" t="s">
        <v>114</v>
      </c>
      <c r="D51" s="105" t="s">
        <v>115</v>
      </c>
      <c r="E51" s="105" t="s">
        <v>141</v>
      </c>
      <c r="F51" s="105">
        <v>0</v>
      </c>
      <c r="G51" s="105">
        <v>10</v>
      </c>
      <c r="H51" s="105">
        <v>0</v>
      </c>
      <c r="I51" s="105" t="s">
        <v>33</v>
      </c>
      <c r="J51" s="97"/>
      <c r="K51" s="97"/>
      <c r="L51" s="97"/>
      <c r="M51" s="107" t="s">
        <v>261</v>
      </c>
      <c r="N51" s="115" t="s">
        <v>243</v>
      </c>
    </row>
    <row r="52" spans="1:14" s="9" customFormat="1" ht="89.25" customHeight="1" x14ac:dyDescent="0.3">
      <c r="A52" s="110">
        <v>10</v>
      </c>
      <c r="B52" s="106" t="s">
        <v>105</v>
      </c>
      <c r="C52" s="110" t="s">
        <v>0</v>
      </c>
      <c r="D52" s="110" t="s">
        <v>106</v>
      </c>
      <c r="E52" s="110" t="s">
        <v>142</v>
      </c>
      <c r="F52" s="110">
        <v>0</v>
      </c>
      <c r="G52" s="110">
        <v>5</v>
      </c>
      <c r="H52" s="110">
        <v>0</v>
      </c>
      <c r="I52" s="110" t="s">
        <v>33</v>
      </c>
      <c r="J52" s="97"/>
      <c r="K52" s="97"/>
      <c r="L52" s="97"/>
      <c r="M52" s="114" t="s">
        <v>262</v>
      </c>
      <c r="N52" s="115" t="s">
        <v>243</v>
      </c>
    </row>
    <row r="53" spans="1:14" s="9" customFormat="1" ht="78" customHeight="1" x14ac:dyDescent="0.3">
      <c r="A53" s="105">
        <v>11</v>
      </c>
      <c r="B53" s="106" t="s">
        <v>105</v>
      </c>
      <c r="C53" s="105" t="s">
        <v>0</v>
      </c>
      <c r="D53" s="105" t="s">
        <v>107</v>
      </c>
      <c r="E53" s="105" t="s">
        <v>108</v>
      </c>
      <c r="F53" s="105">
        <v>0</v>
      </c>
      <c r="G53" s="105">
        <v>20</v>
      </c>
      <c r="H53" s="105">
        <v>0</v>
      </c>
      <c r="I53" s="105" t="s">
        <v>33</v>
      </c>
      <c r="J53" s="97"/>
      <c r="K53" s="97"/>
      <c r="L53" s="97"/>
      <c r="M53" s="107" t="s">
        <v>261</v>
      </c>
      <c r="N53" s="115" t="s">
        <v>243</v>
      </c>
    </row>
    <row r="54" spans="1:14" s="9" customFormat="1" ht="90.75" customHeight="1" x14ac:dyDescent="0.3">
      <c r="A54" s="105">
        <v>12</v>
      </c>
      <c r="B54" s="106" t="s">
        <v>109</v>
      </c>
      <c r="C54" s="105" t="s">
        <v>110</v>
      </c>
      <c r="D54" s="105" t="s">
        <v>111</v>
      </c>
      <c r="E54" s="105" t="s">
        <v>112</v>
      </c>
      <c r="F54" s="105">
        <v>0</v>
      </c>
      <c r="G54" s="105">
        <v>5</v>
      </c>
      <c r="H54" s="105">
        <v>0</v>
      </c>
      <c r="I54" s="105" t="s">
        <v>33</v>
      </c>
      <c r="J54" s="97"/>
      <c r="K54" s="97"/>
      <c r="L54" s="97"/>
      <c r="M54" s="107" t="s">
        <v>261</v>
      </c>
      <c r="N54" s="115" t="s">
        <v>243</v>
      </c>
    </row>
    <row r="55" spans="1:14" s="9" customFormat="1" ht="87" customHeight="1" x14ac:dyDescent="0.3">
      <c r="A55" s="105">
        <v>13</v>
      </c>
      <c r="B55" s="106" t="s">
        <v>116</v>
      </c>
      <c r="C55" s="105" t="s">
        <v>117</v>
      </c>
      <c r="D55" s="105" t="s">
        <v>118</v>
      </c>
      <c r="E55" s="105" t="s">
        <v>143</v>
      </c>
      <c r="F55" s="105">
        <v>0</v>
      </c>
      <c r="G55" s="105">
        <v>5</v>
      </c>
      <c r="H55" s="105">
        <v>0</v>
      </c>
      <c r="I55" s="105" t="s">
        <v>33</v>
      </c>
      <c r="J55" s="97"/>
      <c r="K55" s="97"/>
      <c r="L55" s="97"/>
      <c r="M55" s="107" t="s">
        <v>261</v>
      </c>
      <c r="N55" s="115" t="s">
        <v>243</v>
      </c>
    </row>
    <row r="56" spans="1:14" s="9" customFormat="1" ht="71.400000000000006" customHeight="1" x14ac:dyDescent="0.3">
      <c r="A56" s="105">
        <v>14</v>
      </c>
      <c r="B56" s="106" t="s">
        <v>119</v>
      </c>
      <c r="C56" s="105" t="s">
        <v>120</v>
      </c>
      <c r="D56" s="105" t="s">
        <v>121</v>
      </c>
      <c r="E56" s="105" t="s">
        <v>144</v>
      </c>
      <c r="F56" s="105">
        <v>0</v>
      </c>
      <c r="G56" s="105">
        <v>40</v>
      </c>
      <c r="H56" s="105">
        <v>0</v>
      </c>
      <c r="I56" s="105" t="s">
        <v>33</v>
      </c>
      <c r="J56" s="97"/>
      <c r="K56" s="97"/>
      <c r="L56" s="97"/>
      <c r="M56" s="107" t="s">
        <v>261</v>
      </c>
      <c r="N56" s="115" t="s">
        <v>243</v>
      </c>
    </row>
    <row r="57" spans="1:14" s="9" customFormat="1" ht="93" customHeight="1" x14ac:dyDescent="0.3">
      <c r="A57" s="105">
        <v>15</v>
      </c>
      <c r="B57" s="106" t="s">
        <v>122</v>
      </c>
      <c r="C57" s="105" t="s">
        <v>123</v>
      </c>
      <c r="D57" s="105" t="s">
        <v>124</v>
      </c>
      <c r="E57" s="105" t="s">
        <v>123</v>
      </c>
      <c r="F57" s="105">
        <v>0</v>
      </c>
      <c r="G57" s="105">
        <v>5</v>
      </c>
      <c r="H57" s="105">
        <v>0</v>
      </c>
      <c r="I57" s="105" t="s">
        <v>33</v>
      </c>
      <c r="J57" s="97"/>
      <c r="K57" s="97"/>
      <c r="L57" s="97"/>
      <c r="M57" s="107" t="s">
        <v>261</v>
      </c>
      <c r="N57" s="115" t="s">
        <v>243</v>
      </c>
    </row>
    <row r="58" spans="1:14" s="9" customFormat="1" ht="93" customHeight="1" x14ac:dyDescent="0.3">
      <c r="A58" s="105">
        <v>16</v>
      </c>
      <c r="B58" s="106" t="s">
        <v>128</v>
      </c>
      <c r="C58" s="105" t="s">
        <v>129</v>
      </c>
      <c r="D58" s="105" t="s">
        <v>130</v>
      </c>
      <c r="E58" s="105" t="s">
        <v>129</v>
      </c>
      <c r="F58" s="105">
        <v>0</v>
      </c>
      <c r="G58" s="105">
        <v>10</v>
      </c>
      <c r="H58" s="105">
        <v>0</v>
      </c>
      <c r="I58" s="105" t="s">
        <v>33</v>
      </c>
      <c r="J58" s="97"/>
      <c r="K58" s="97"/>
      <c r="L58" s="97"/>
      <c r="M58" s="107" t="s">
        <v>261</v>
      </c>
      <c r="N58" s="115" t="s">
        <v>243</v>
      </c>
    </row>
    <row r="59" spans="1:14" s="9" customFormat="1" ht="105.75" customHeight="1" x14ac:dyDescent="0.3">
      <c r="A59" s="105">
        <v>17</v>
      </c>
      <c r="B59" s="106" t="s">
        <v>125</v>
      </c>
      <c r="C59" s="105" t="s">
        <v>126</v>
      </c>
      <c r="D59" s="105" t="s">
        <v>127</v>
      </c>
      <c r="E59" s="105" t="s">
        <v>145</v>
      </c>
      <c r="F59" s="105">
        <v>0</v>
      </c>
      <c r="G59" s="105">
        <v>15</v>
      </c>
      <c r="H59" s="105">
        <v>0</v>
      </c>
      <c r="I59" s="105" t="s">
        <v>33</v>
      </c>
      <c r="J59" s="97"/>
      <c r="K59" s="97"/>
      <c r="L59" s="97"/>
      <c r="M59" s="107" t="s">
        <v>261</v>
      </c>
      <c r="N59" s="115" t="s">
        <v>243</v>
      </c>
    </row>
    <row r="60" spans="1:14" s="9" customFormat="1" ht="84.75" customHeight="1" x14ac:dyDescent="0.3">
      <c r="A60" s="105">
        <v>18</v>
      </c>
      <c r="B60" s="106" t="s">
        <v>131</v>
      </c>
      <c r="C60" s="105" t="s">
        <v>132</v>
      </c>
      <c r="D60" s="105" t="s">
        <v>133</v>
      </c>
      <c r="E60" s="105" t="s">
        <v>132</v>
      </c>
      <c r="F60" s="105">
        <v>0</v>
      </c>
      <c r="G60" s="105">
        <v>50</v>
      </c>
      <c r="H60" s="105">
        <v>0</v>
      </c>
      <c r="I60" s="105" t="s">
        <v>33</v>
      </c>
      <c r="J60" s="108"/>
      <c r="K60" s="108"/>
      <c r="L60" s="97"/>
      <c r="M60" s="101" t="s">
        <v>260</v>
      </c>
      <c r="N60" s="102" t="s">
        <v>243</v>
      </c>
    </row>
    <row r="61" spans="1:14" s="9" customFormat="1" ht="29.4" customHeight="1" x14ac:dyDescent="0.3">
      <c r="A61" s="175" t="s">
        <v>29</v>
      </c>
      <c r="B61" s="176"/>
      <c r="C61" s="176"/>
      <c r="D61" s="176"/>
      <c r="E61" s="176"/>
      <c r="F61" s="176"/>
      <c r="G61" s="176"/>
      <c r="H61" s="176"/>
      <c r="I61" s="177"/>
    </row>
    <row r="62" spans="1:14" s="9" customFormat="1" ht="80.25" customHeight="1" x14ac:dyDescent="0.3">
      <c r="A62" s="112">
        <v>1</v>
      </c>
      <c r="B62" s="142" t="s">
        <v>73</v>
      </c>
      <c r="C62" s="142"/>
      <c r="D62" s="142"/>
      <c r="E62" s="142"/>
      <c r="F62" s="134">
        <v>250</v>
      </c>
      <c r="G62" s="134"/>
      <c r="H62" s="134"/>
      <c r="I62" s="112" t="s">
        <v>237</v>
      </c>
      <c r="J62" s="97"/>
      <c r="K62" s="116" t="s">
        <v>267</v>
      </c>
      <c r="L62" s="97"/>
      <c r="M62" s="97"/>
      <c r="N62" s="111" t="s">
        <v>243</v>
      </c>
    </row>
    <row r="63" spans="1:14" s="9" customFormat="1" ht="159" customHeight="1" x14ac:dyDescent="0.3">
      <c r="A63" s="112">
        <v>2</v>
      </c>
      <c r="B63" s="143" t="s">
        <v>16</v>
      </c>
      <c r="C63" s="143"/>
      <c r="D63" s="143"/>
      <c r="E63" s="143"/>
      <c r="F63" s="134">
        <v>350</v>
      </c>
      <c r="G63" s="134"/>
      <c r="H63" s="134"/>
      <c r="I63" s="112" t="s">
        <v>238</v>
      </c>
      <c r="J63" s="97"/>
      <c r="K63" s="116" t="s">
        <v>267</v>
      </c>
      <c r="L63" s="97"/>
      <c r="M63" s="97"/>
      <c r="N63" s="111" t="s">
        <v>243</v>
      </c>
    </row>
    <row r="64" spans="1:14" s="9" customFormat="1" ht="34.5" customHeight="1" x14ac:dyDescent="0.3">
      <c r="A64" s="131" t="s">
        <v>74</v>
      </c>
      <c r="B64" s="132"/>
      <c r="C64" s="132"/>
      <c r="D64" s="132"/>
      <c r="E64" s="132"/>
      <c r="F64" s="132"/>
      <c r="G64" s="132"/>
      <c r="H64" s="132"/>
      <c r="I64" s="133"/>
    </row>
    <row r="65" spans="1:14" s="9" customFormat="1" ht="64.5" customHeight="1" x14ac:dyDescent="0.3">
      <c r="A65" s="138" t="s">
        <v>265</v>
      </c>
      <c r="B65" s="139"/>
      <c r="C65" s="139"/>
      <c r="D65" s="139"/>
      <c r="E65" s="139"/>
      <c r="F65" s="139"/>
      <c r="G65" s="139"/>
      <c r="H65" s="139"/>
      <c r="I65" s="140"/>
    </row>
    <row r="66" spans="1:14" s="9" customFormat="1" ht="25.95" customHeight="1" x14ac:dyDescent="0.3">
      <c r="A66" s="138" t="s">
        <v>161</v>
      </c>
      <c r="B66" s="139"/>
      <c r="C66" s="139"/>
      <c r="D66" s="139"/>
      <c r="E66" s="139"/>
      <c r="F66" s="139"/>
      <c r="G66" s="139"/>
      <c r="H66" s="139"/>
      <c r="I66" s="140"/>
    </row>
    <row r="67" spans="1:14" s="9" customFormat="1" ht="37.5" customHeight="1" x14ac:dyDescent="0.3">
      <c r="A67" s="135" t="s">
        <v>266</v>
      </c>
      <c r="B67" s="136"/>
      <c r="C67" s="136"/>
      <c r="D67" s="136"/>
      <c r="E67" s="136"/>
      <c r="F67" s="136"/>
      <c r="G67" s="136"/>
      <c r="H67" s="136"/>
      <c r="I67" s="137"/>
    </row>
    <row r="68" spans="1:14" s="9" customFormat="1" ht="90" x14ac:dyDescent="0.3">
      <c r="A68" s="110">
        <v>1</v>
      </c>
      <c r="B68" s="106" t="s">
        <v>95</v>
      </c>
      <c r="C68" s="110" t="s">
        <v>88</v>
      </c>
      <c r="D68" s="106" t="s">
        <v>150</v>
      </c>
      <c r="E68" s="106" t="s">
        <v>135</v>
      </c>
      <c r="F68" s="110">
        <v>50</v>
      </c>
      <c r="G68" s="110">
        <v>30</v>
      </c>
      <c r="H68" s="106" t="s">
        <v>152</v>
      </c>
      <c r="I68" s="110" t="s">
        <v>13</v>
      </c>
      <c r="J68" s="97"/>
      <c r="K68" s="97"/>
      <c r="L68" s="97"/>
      <c r="M68" s="114" t="s">
        <v>262</v>
      </c>
      <c r="N68" s="109" t="s">
        <v>243</v>
      </c>
    </row>
    <row r="69" spans="1:14" s="9" customFormat="1" ht="90" x14ac:dyDescent="0.3">
      <c r="A69" s="110">
        <f t="shared" ref="A69:A74" si="0">1+A68</f>
        <v>2</v>
      </c>
      <c r="B69" s="106" t="s">
        <v>113</v>
      </c>
      <c r="C69" s="110" t="s">
        <v>114</v>
      </c>
      <c r="D69" s="106" t="s">
        <v>3</v>
      </c>
      <c r="E69" s="106" t="s">
        <v>155</v>
      </c>
      <c r="F69" s="110">
        <v>40</v>
      </c>
      <c r="G69" s="110">
        <v>0</v>
      </c>
      <c r="H69" s="106" t="s">
        <v>152</v>
      </c>
      <c r="I69" s="110" t="s">
        <v>1</v>
      </c>
      <c r="J69" s="97"/>
      <c r="K69" s="97"/>
      <c r="L69" s="97"/>
      <c r="M69" s="114" t="s">
        <v>262</v>
      </c>
      <c r="N69" s="109" t="s">
        <v>243</v>
      </c>
    </row>
    <row r="70" spans="1:14" ht="72" x14ac:dyDescent="0.3">
      <c r="A70" s="110">
        <f t="shared" si="0"/>
        <v>3</v>
      </c>
      <c r="B70" s="106" t="s">
        <v>105</v>
      </c>
      <c r="C70" s="110" t="s">
        <v>0</v>
      </c>
      <c r="D70" s="106" t="s">
        <v>151</v>
      </c>
      <c r="E70" s="106" t="s">
        <v>156</v>
      </c>
      <c r="F70" s="110">
        <v>50</v>
      </c>
      <c r="G70" s="110">
        <v>30</v>
      </c>
      <c r="H70" s="106" t="s">
        <v>152</v>
      </c>
      <c r="I70" s="110" t="s">
        <v>2</v>
      </c>
      <c r="J70" s="98"/>
      <c r="K70" s="98"/>
      <c r="L70" s="98"/>
      <c r="M70" s="114" t="s">
        <v>262</v>
      </c>
      <c r="N70" s="109" t="s">
        <v>243</v>
      </c>
    </row>
    <row r="71" spans="1:14" ht="72" x14ac:dyDescent="0.3">
      <c r="A71" s="110">
        <f t="shared" si="0"/>
        <v>4</v>
      </c>
      <c r="B71" s="106" t="s">
        <v>146</v>
      </c>
      <c r="C71" s="110" t="s">
        <v>148</v>
      </c>
      <c r="D71" s="106" t="s">
        <v>4</v>
      </c>
      <c r="E71" s="106" t="s">
        <v>157</v>
      </c>
      <c r="F71" s="110">
        <v>30</v>
      </c>
      <c r="G71" s="110">
        <v>0</v>
      </c>
      <c r="H71" s="106" t="s">
        <v>152</v>
      </c>
      <c r="I71" s="110" t="s">
        <v>1</v>
      </c>
      <c r="J71" s="98"/>
      <c r="K71" s="98"/>
      <c r="L71" s="98"/>
      <c r="M71" s="114" t="s">
        <v>262</v>
      </c>
      <c r="N71" s="109" t="s">
        <v>243</v>
      </c>
    </row>
    <row r="72" spans="1:14" ht="90" x14ac:dyDescent="0.3">
      <c r="A72" s="110">
        <f t="shared" si="0"/>
        <v>5</v>
      </c>
      <c r="B72" s="106" t="s">
        <v>146</v>
      </c>
      <c r="C72" s="110" t="s">
        <v>148</v>
      </c>
      <c r="D72" s="106" t="s">
        <v>22</v>
      </c>
      <c r="E72" s="106" t="s">
        <v>159</v>
      </c>
      <c r="F72" s="110">
        <v>50</v>
      </c>
      <c r="G72" s="110">
        <v>30</v>
      </c>
      <c r="H72" s="106" t="s">
        <v>152</v>
      </c>
      <c r="I72" s="110" t="s">
        <v>13</v>
      </c>
      <c r="J72" s="98"/>
      <c r="K72" s="98"/>
      <c r="L72" s="98"/>
      <c r="M72" s="114" t="s">
        <v>262</v>
      </c>
      <c r="N72" s="109" t="s">
        <v>243</v>
      </c>
    </row>
    <row r="73" spans="1:14" ht="87" customHeight="1" x14ac:dyDescent="0.3">
      <c r="A73" s="110">
        <f t="shared" si="0"/>
        <v>6</v>
      </c>
      <c r="B73" s="106" t="s">
        <v>119</v>
      </c>
      <c r="C73" s="110" t="s">
        <v>120</v>
      </c>
      <c r="D73" s="106" t="s">
        <v>153</v>
      </c>
      <c r="E73" s="106" t="s">
        <v>158</v>
      </c>
      <c r="F73" s="110">
        <v>40</v>
      </c>
      <c r="G73" s="110">
        <v>25</v>
      </c>
      <c r="H73" s="106" t="s">
        <v>152</v>
      </c>
      <c r="I73" s="110" t="s">
        <v>1</v>
      </c>
      <c r="J73" s="98"/>
      <c r="K73" s="98"/>
      <c r="L73" s="98"/>
      <c r="M73" s="114" t="s">
        <v>262</v>
      </c>
      <c r="N73" s="109" t="s">
        <v>243</v>
      </c>
    </row>
    <row r="74" spans="1:14" ht="86.25" customHeight="1" x14ac:dyDescent="0.3">
      <c r="A74" s="110">
        <f t="shared" si="0"/>
        <v>7</v>
      </c>
      <c r="B74" s="106" t="s">
        <v>147</v>
      </c>
      <c r="C74" s="110" t="s">
        <v>149</v>
      </c>
      <c r="D74" s="106" t="s">
        <v>154</v>
      </c>
      <c r="E74" s="106" t="s">
        <v>160</v>
      </c>
      <c r="F74" s="110">
        <v>50</v>
      </c>
      <c r="G74" s="110">
        <v>30</v>
      </c>
      <c r="H74" s="106" t="s">
        <v>152</v>
      </c>
      <c r="I74" s="110" t="s">
        <v>13</v>
      </c>
      <c r="J74" s="98"/>
      <c r="K74" s="98"/>
      <c r="L74" s="98"/>
      <c r="M74" s="114" t="s">
        <v>262</v>
      </c>
      <c r="N74" s="109" t="s">
        <v>243</v>
      </c>
    </row>
    <row r="75" spans="1:14" ht="109.95" customHeight="1" x14ac:dyDescent="0.3">
      <c r="A75" s="183" t="s">
        <v>63</v>
      </c>
      <c r="B75" s="183"/>
      <c r="C75" s="183"/>
      <c r="D75" s="183"/>
      <c r="E75" s="183"/>
      <c r="F75" s="183"/>
      <c r="G75" s="183"/>
      <c r="H75" s="183"/>
      <c r="I75" s="183"/>
    </row>
    <row r="76" spans="1:14" ht="117" customHeight="1" x14ac:dyDescent="0.3">
      <c r="A76" s="6" t="s">
        <v>70</v>
      </c>
      <c r="B76" s="7" t="s">
        <v>66</v>
      </c>
      <c r="C76" s="7" t="s">
        <v>67</v>
      </c>
      <c r="D76" s="7" t="s">
        <v>75</v>
      </c>
      <c r="E76" s="7" t="s">
        <v>76</v>
      </c>
      <c r="F76" s="178" t="s">
        <v>69</v>
      </c>
      <c r="G76" s="179"/>
      <c r="H76" s="180"/>
      <c r="I76" s="59" t="s">
        <v>77</v>
      </c>
      <c r="J76" s="17" t="s">
        <v>39</v>
      </c>
      <c r="K76" s="17" t="s">
        <v>40</v>
      </c>
      <c r="L76" s="18" t="s">
        <v>41</v>
      </c>
      <c r="M76" s="18" t="s">
        <v>42</v>
      </c>
      <c r="N76" s="19" t="s">
        <v>43</v>
      </c>
    </row>
    <row r="77" spans="1:14" ht="26.25" customHeight="1" x14ac:dyDescent="0.3">
      <c r="A77" s="135" t="s">
        <v>57</v>
      </c>
      <c r="B77" s="136"/>
      <c r="C77" s="136"/>
      <c r="D77" s="136"/>
      <c r="E77" s="136"/>
      <c r="F77" s="136"/>
      <c r="G77" s="136"/>
      <c r="H77" s="136"/>
      <c r="I77" s="137"/>
    </row>
    <row r="78" spans="1:14" ht="70.5" customHeight="1" x14ac:dyDescent="0.3">
      <c r="A78" s="105">
        <v>1</v>
      </c>
      <c r="B78" s="106" t="s">
        <v>167</v>
      </c>
      <c r="C78" s="105" t="s">
        <v>168</v>
      </c>
      <c r="D78" s="105">
        <v>122</v>
      </c>
      <c r="E78" s="105" t="s">
        <v>169</v>
      </c>
      <c r="F78" s="134">
        <f>30+10</f>
        <v>40</v>
      </c>
      <c r="G78" s="134"/>
      <c r="H78" s="134"/>
      <c r="I78" s="106" t="s">
        <v>162</v>
      </c>
      <c r="J78" s="98"/>
      <c r="K78" s="98"/>
      <c r="L78" s="98"/>
      <c r="M78" s="107" t="s">
        <v>261</v>
      </c>
      <c r="N78" s="109" t="s">
        <v>243</v>
      </c>
    </row>
    <row r="79" spans="1:14" s="9" customFormat="1" ht="63.75" customHeight="1" x14ac:dyDescent="0.3">
      <c r="A79" s="105">
        <v>2</v>
      </c>
      <c r="B79" s="105">
        <v>22</v>
      </c>
      <c r="C79" s="105" t="s">
        <v>175</v>
      </c>
      <c r="D79" s="105">
        <v>226</v>
      </c>
      <c r="E79" s="105" t="s">
        <v>132</v>
      </c>
      <c r="F79" s="134">
        <f>63+63</f>
        <v>126</v>
      </c>
      <c r="G79" s="134"/>
      <c r="H79" s="134"/>
      <c r="I79" s="106" t="s">
        <v>162</v>
      </c>
      <c r="J79" s="97"/>
      <c r="K79" s="97"/>
      <c r="L79" s="97"/>
      <c r="M79" s="107" t="s">
        <v>261</v>
      </c>
      <c r="N79" s="109" t="s">
        <v>243</v>
      </c>
    </row>
    <row r="80" spans="1:14" s="9" customFormat="1" ht="33" customHeight="1" x14ac:dyDescent="0.3">
      <c r="A80" s="181" t="s">
        <v>58</v>
      </c>
      <c r="B80" s="181"/>
      <c r="C80" s="181"/>
      <c r="D80" s="181"/>
      <c r="E80" s="181"/>
      <c r="F80" s="181"/>
      <c r="G80" s="181"/>
      <c r="H80" s="181"/>
      <c r="I80" s="181"/>
      <c r="J80" s="97"/>
      <c r="K80" s="97"/>
      <c r="L80" s="97"/>
      <c r="M80" s="97"/>
    </row>
    <row r="81" spans="1:14" ht="54" x14ac:dyDescent="0.3">
      <c r="A81" s="105">
        <v>1</v>
      </c>
      <c r="B81" s="106" t="s">
        <v>167</v>
      </c>
      <c r="C81" s="105" t="s">
        <v>168</v>
      </c>
      <c r="D81" s="105">
        <v>122</v>
      </c>
      <c r="E81" s="105" t="s">
        <v>169</v>
      </c>
      <c r="F81" s="134">
        <f>30+20</f>
        <v>50</v>
      </c>
      <c r="G81" s="134"/>
      <c r="H81" s="134"/>
      <c r="I81" s="106" t="s">
        <v>162</v>
      </c>
      <c r="J81" s="98"/>
      <c r="K81" s="98"/>
      <c r="L81" s="98"/>
      <c r="M81" s="107" t="s">
        <v>261</v>
      </c>
      <c r="N81" s="109" t="s">
        <v>243</v>
      </c>
    </row>
    <row r="82" spans="1:14" ht="54" x14ac:dyDescent="0.3">
      <c r="A82" s="105">
        <v>2</v>
      </c>
      <c r="B82" s="105">
        <v>22</v>
      </c>
      <c r="C82" s="105" t="s">
        <v>175</v>
      </c>
      <c r="D82" s="105">
        <v>226</v>
      </c>
      <c r="E82" s="105" t="s">
        <v>132</v>
      </c>
      <c r="F82" s="141">
        <f>50+50</f>
        <v>100</v>
      </c>
      <c r="G82" s="141"/>
      <c r="H82" s="141"/>
      <c r="I82" s="106" t="s">
        <v>162</v>
      </c>
      <c r="J82" s="98"/>
      <c r="K82" s="98"/>
      <c r="L82" s="98"/>
      <c r="M82" s="107" t="s">
        <v>261</v>
      </c>
      <c r="N82" s="109" t="s">
        <v>243</v>
      </c>
    </row>
    <row r="83" spans="1:14" ht="37.5" customHeight="1" x14ac:dyDescent="0.3">
      <c r="A83" s="190" t="s">
        <v>74</v>
      </c>
      <c r="B83" s="190"/>
      <c r="C83" s="190"/>
      <c r="D83" s="190"/>
      <c r="E83" s="190"/>
      <c r="F83" s="190"/>
      <c r="G83" s="190"/>
      <c r="H83" s="190"/>
      <c r="I83" s="190"/>
    </row>
    <row r="84" spans="1:14" ht="51" customHeight="1" x14ac:dyDescent="0.3">
      <c r="A84" s="181" t="s">
        <v>264</v>
      </c>
      <c r="B84" s="181"/>
      <c r="C84" s="181"/>
      <c r="D84" s="181"/>
      <c r="E84" s="181"/>
      <c r="F84" s="181"/>
      <c r="G84" s="181"/>
      <c r="H84" s="181"/>
      <c r="I84" s="181"/>
    </row>
    <row r="85" spans="1:14" s="9" customFormat="1" ht="31.5" customHeight="1" x14ac:dyDescent="0.3">
      <c r="A85" s="138" t="s">
        <v>161</v>
      </c>
      <c r="B85" s="139"/>
      <c r="C85" s="139"/>
      <c r="D85" s="139"/>
      <c r="E85" s="139"/>
      <c r="F85" s="139"/>
      <c r="G85" s="139"/>
      <c r="H85" s="139"/>
      <c r="I85" s="140"/>
    </row>
    <row r="86" spans="1:14" s="9" customFormat="1" ht="36" customHeight="1" x14ac:dyDescent="0.3">
      <c r="A86" s="135" t="s">
        <v>59</v>
      </c>
      <c r="B86" s="136"/>
      <c r="C86" s="136"/>
      <c r="D86" s="136"/>
      <c r="E86" s="136"/>
      <c r="F86" s="136"/>
      <c r="G86" s="136"/>
      <c r="H86" s="136"/>
      <c r="I86" s="137"/>
    </row>
    <row r="87" spans="1:14" s="9" customFormat="1" ht="54" x14ac:dyDescent="0.3">
      <c r="A87" s="110">
        <v>1</v>
      </c>
      <c r="B87" s="106" t="s">
        <v>165</v>
      </c>
      <c r="C87" s="110" t="s">
        <v>163</v>
      </c>
      <c r="D87" s="106" t="s">
        <v>166</v>
      </c>
      <c r="E87" s="110" t="s">
        <v>164</v>
      </c>
      <c r="F87" s="141">
        <f>50+30</f>
        <v>80</v>
      </c>
      <c r="G87" s="141"/>
      <c r="H87" s="141"/>
      <c r="I87" s="106" t="s">
        <v>162</v>
      </c>
      <c r="J87" s="97"/>
      <c r="K87" s="97"/>
      <c r="L87" s="97"/>
      <c r="M87" s="114" t="s">
        <v>262</v>
      </c>
      <c r="N87" s="109" t="s">
        <v>243</v>
      </c>
    </row>
    <row r="88" spans="1:14" s="9" customFormat="1" ht="54" x14ac:dyDescent="0.3">
      <c r="A88" s="110">
        <f>1+A87</f>
        <v>2</v>
      </c>
      <c r="B88" s="110">
        <v>13</v>
      </c>
      <c r="C88" s="110" t="s">
        <v>170</v>
      </c>
      <c r="D88" s="110">
        <v>133</v>
      </c>
      <c r="E88" s="110" t="s">
        <v>176</v>
      </c>
      <c r="F88" s="141">
        <v>80</v>
      </c>
      <c r="G88" s="141"/>
      <c r="H88" s="141"/>
      <c r="I88" s="106" t="s">
        <v>162</v>
      </c>
      <c r="J88" s="97"/>
      <c r="K88" s="97"/>
      <c r="L88" s="97"/>
      <c r="M88" s="114" t="s">
        <v>262</v>
      </c>
      <c r="N88" s="109" t="s">
        <v>243</v>
      </c>
    </row>
    <row r="89" spans="1:14" s="9" customFormat="1" ht="54" x14ac:dyDescent="0.3">
      <c r="A89" s="110">
        <f>A88+1</f>
        <v>3</v>
      </c>
      <c r="B89" s="110">
        <v>14</v>
      </c>
      <c r="C89" s="110" t="s">
        <v>171</v>
      </c>
      <c r="D89" s="110">
        <v>141</v>
      </c>
      <c r="E89" s="110" t="s">
        <v>177</v>
      </c>
      <c r="F89" s="141">
        <v>110</v>
      </c>
      <c r="G89" s="141"/>
      <c r="H89" s="141"/>
      <c r="I89" s="106" t="s">
        <v>162</v>
      </c>
      <c r="J89" s="97"/>
      <c r="K89" s="97"/>
      <c r="L89" s="97"/>
      <c r="M89" s="114" t="s">
        <v>262</v>
      </c>
      <c r="N89" s="109" t="s">
        <v>243</v>
      </c>
    </row>
    <row r="90" spans="1:14" s="9" customFormat="1" ht="54" x14ac:dyDescent="0.3">
      <c r="A90" s="110">
        <f>A89+1</f>
        <v>4</v>
      </c>
      <c r="B90" s="110">
        <v>15</v>
      </c>
      <c r="C90" s="110" t="s">
        <v>172</v>
      </c>
      <c r="D90" s="110">
        <v>151</v>
      </c>
      <c r="E90" s="110" t="s">
        <v>141</v>
      </c>
      <c r="F90" s="141">
        <v>40</v>
      </c>
      <c r="G90" s="141"/>
      <c r="H90" s="141"/>
      <c r="I90" s="106" t="s">
        <v>162</v>
      </c>
      <c r="J90" s="97"/>
      <c r="K90" s="97"/>
      <c r="L90" s="97"/>
      <c r="M90" s="114" t="s">
        <v>262</v>
      </c>
      <c r="N90" s="109" t="s">
        <v>243</v>
      </c>
    </row>
    <row r="91" spans="1:14" s="9" customFormat="1" ht="54" x14ac:dyDescent="0.3">
      <c r="A91" s="110">
        <f>A90+1</f>
        <v>5</v>
      </c>
      <c r="B91" s="110">
        <v>16</v>
      </c>
      <c r="C91" s="110" t="s">
        <v>173</v>
      </c>
      <c r="D91" s="110">
        <v>161</v>
      </c>
      <c r="E91" s="110" t="s">
        <v>174</v>
      </c>
      <c r="F91" s="141">
        <f>40+25</f>
        <v>65</v>
      </c>
      <c r="G91" s="141"/>
      <c r="H91" s="141"/>
      <c r="I91" s="106" t="s">
        <v>162</v>
      </c>
      <c r="J91" s="97"/>
      <c r="K91" s="97"/>
      <c r="L91" s="97"/>
      <c r="M91" s="114" t="s">
        <v>262</v>
      </c>
      <c r="N91" s="109" t="s">
        <v>243</v>
      </c>
    </row>
    <row r="92" spans="1:14" s="9" customFormat="1" ht="54" x14ac:dyDescent="0.3">
      <c r="A92" s="110">
        <f>A91+1</f>
        <v>6</v>
      </c>
      <c r="B92" s="110">
        <v>27</v>
      </c>
      <c r="C92" s="110" t="s">
        <v>178</v>
      </c>
      <c r="D92" s="110">
        <v>274</v>
      </c>
      <c r="E92" s="110" t="s">
        <v>179</v>
      </c>
      <c r="F92" s="141">
        <f>50+30</f>
        <v>80</v>
      </c>
      <c r="G92" s="141"/>
      <c r="H92" s="141"/>
      <c r="I92" s="106" t="s">
        <v>162</v>
      </c>
      <c r="J92" s="97"/>
      <c r="K92" s="97"/>
      <c r="L92" s="97"/>
      <c r="M92" s="114" t="s">
        <v>262</v>
      </c>
      <c r="N92" s="109" t="s">
        <v>243</v>
      </c>
    </row>
    <row r="93" spans="1:14" s="9" customFormat="1" ht="129" customHeight="1" x14ac:dyDescent="0.3">
      <c r="A93" s="186" t="s">
        <v>32</v>
      </c>
      <c r="B93" s="186"/>
      <c r="C93" s="186"/>
      <c r="D93" s="186"/>
      <c r="E93" s="186"/>
      <c r="F93" s="186"/>
      <c r="G93" s="186"/>
      <c r="H93" s="186"/>
      <c r="I93" s="186"/>
    </row>
    <row r="94" spans="1:14" s="9" customFormat="1" ht="132.75" customHeight="1" x14ac:dyDescent="0.3">
      <c r="A94" s="11" t="s">
        <v>78</v>
      </c>
      <c r="B94" s="11" t="s">
        <v>66</v>
      </c>
      <c r="C94" s="14" t="s">
        <v>67</v>
      </c>
      <c r="D94" s="14" t="s">
        <v>86</v>
      </c>
      <c r="E94" s="14" t="s">
        <v>76</v>
      </c>
      <c r="F94" s="187" t="s">
        <v>69</v>
      </c>
      <c r="G94" s="188"/>
      <c r="H94" s="189"/>
      <c r="I94" s="11" t="s">
        <v>79</v>
      </c>
    </row>
    <row r="95" spans="1:14" s="9" customFormat="1" ht="30.75" customHeight="1" x14ac:dyDescent="0.3">
      <c r="A95" s="126" t="s">
        <v>60</v>
      </c>
      <c r="B95" s="127"/>
      <c r="C95" s="127"/>
      <c r="D95" s="127"/>
      <c r="E95" s="127"/>
      <c r="F95" s="127"/>
      <c r="G95" s="127"/>
      <c r="H95" s="127"/>
      <c r="I95" s="128"/>
    </row>
    <row r="96" spans="1:14" ht="46.8" x14ac:dyDescent="0.3">
      <c r="A96" s="84">
        <v>1</v>
      </c>
      <c r="B96" s="3" t="s">
        <v>167</v>
      </c>
      <c r="C96" s="84" t="s">
        <v>168</v>
      </c>
      <c r="D96" s="84">
        <v>122</v>
      </c>
      <c r="E96" s="84" t="s">
        <v>169</v>
      </c>
      <c r="F96" s="130">
        <v>12</v>
      </c>
      <c r="G96" s="130"/>
      <c r="H96" s="130"/>
      <c r="I96" s="63" t="s">
        <v>9</v>
      </c>
      <c r="J96" s="98"/>
      <c r="K96" s="98"/>
      <c r="L96" s="98"/>
      <c r="M96" s="98"/>
      <c r="N96" s="98"/>
    </row>
    <row r="97" spans="1:41" s="9" customFormat="1" ht="15.6" x14ac:dyDescent="0.3">
      <c r="A97" s="32"/>
      <c r="B97" s="32"/>
      <c r="C97" s="32"/>
      <c r="D97" s="32"/>
      <c r="E97" s="32"/>
      <c r="F97" s="32"/>
      <c r="G97" s="32"/>
      <c r="H97" s="32"/>
      <c r="I97" s="54"/>
      <c r="J97" s="32"/>
    </row>
    <row r="98" spans="1:41" s="9" customFormat="1" ht="15.6" x14ac:dyDescent="0.3">
      <c r="A98" s="33" t="s">
        <v>81</v>
      </c>
      <c r="B98" s="32"/>
      <c r="C98" s="32"/>
      <c r="D98" s="34"/>
      <c r="E98" s="35"/>
      <c r="F98" s="36"/>
      <c r="G98" s="36"/>
      <c r="H98" s="35"/>
      <c r="I98" s="62"/>
      <c r="J98" s="37"/>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row>
    <row r="99" spans="1:41" s="9" customFormat="1" ht="42.75" customHeight="1" x14ac:dyDescent="0.3">
      <c r="A99" s="38" t="s">
        <v>180</v>
      </c>
      <c r="B99" s="32"/>
      <c r="C99" s="32"/>
      <c r="D99" s="39"/>
      <c r="E99" s="39"/>
      <c r="F99" s="39"/>
      <c r="G99" s="39"/>
      <c r="H99" s="39"/>
      <c r="I99" s="49"/>
      <c r="J99" s="39"/>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row>
    <row r="100" spans="1:41" s="9" customFormat="1" ht="30" customHeight="1" x14ac:dyDescent="0.3">
      <c r="A100" s="55"/>
      <c r="B100" s="56"/>
      <c r="C100" s="56"/>
      <c r="D100" s="122" t="s">
        <v>6</v>
      </c>
      <c r="E100" s="122"/>
      <c r="F100" s="122"/>
      <c r="G100" s="122"/>
      <c r="H100" s="122"/>
      <c r="J100" s="64"/>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row>
    <row r="101" spans="1:41" s="9" customFormat="1" ht="46.8" x14ac:dyDescent="0.3">
      <c r="A101" s="123" t="s">
        <v>240</v>
      </c>
      <c r="B101" s="123"/>
      <c r="C101" s="123"/>
      <c r="D101" s="124" t="s">
        <v>241</v>
      </c>
      <c r="E101" s="124"/>
      <c r="F101" s="124"/>
      <c r="G101" s="124"/>
      <c r="H101" s="124"/>
      <c r="I101" s="65" t="s">
        <v>242</v>
      </c>
      <c r="J101" s="66"/>
      <c r="K101" s="67"/>
      <c r="L101" s="67"/>
      <c r="M101" s="67"/>
      <c r="N101" s="26" t="s">
        <v>243</v>
      </c>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row>
    <row r="102" spans="1:41" s="9" customFormat="1" ht="46.8" x14ac:dyDescent="0.3">
      <c r="A102" s="123" t="s">
        <v>244</v>
      </c>
      <c r="B102" s="123"/>
      <c r="C102" s="123"/>
      <c r="D102" s="124" t="s">
        <v>245</v>
      </c>
      <c r="E102" s="124"/>
      <c r="F102" s="124"/>
      <c r="G102" s="124"/>
      <c r="H102" s="124"/>
      <c r="I102" s="65" t="s">
        <v>242</v>
      </c>
      <c r="J102" s="71"/>
      <c r="K102" s="72"/>
      <c r="L102" s="72"/>
      <c r="M102" s="72"/>
      <c r="N102" s="26" t="s">
        <v>243</v>
      </c>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row>
    <row r="103" spans="1:41" s="9" customFormat="1" ht="46.8" x14ac:dyDescent="0.3">
      <c r="A103" s="123" t="s">
        <v>246</v>
      </c>
      <c r="B103" s="123"/>
      <c r="C103" s="123"/>
      <c r="D103" s="184" t="s">
        <v>249</v>
      </c>
      <c r="E103" s="184"/>
      <c r="F103" s="184"/>
      <c r="G103" s="184"/>
      <c r="H103" s="184"/>
      <c r="I103" s="65" t="s">
        <v>242</v>
      </c>
      <c r="J103" s="71"/>
      <c r="K103" s="72"/>
      <c r="L103" s="72"/>
      <c r="M103" s="72"/>
      <c r="N103" s="26" t="s">
        <v>243</v>
      </c>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row>
    <row r="104" spans="1:41" s="9" customFormat="1" ht="46.8" x14ac:dyDescent="0.3">
      <c r="A104" s="124" t="s">
        <v>247</v>
      </c>
      <c r="B104" s="124"/>
      <c r="C104" s="124"/>
      <c r="D104" s="185" t="s">
        <v>248</v>
      </c>
      <c r="E104" s="124"/>
      <c r="F104" s="124"/>
      <c r="G104" s="124"/>
      <c r="H104" s="124"/>
      <c r="I104" s="65" t="s">
        <v>242</v>
      </c>
      <c r="J104" s="71"/>
      <c r="K104" s="72"/>
      <c r="L104" s="72"/>
      <c r="M104" s="72"/>
      <c r="N104" s="26" t="s">
        <v>243</v>
      </c>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row>
    <row r="105" spans="1:41" s="9" customFormat="1" ht="30" customHeight="1" x14ac:dyDescent="0.3">
      <c r="A105" s="70"/>
      <c r="B105" s="69"/>
      <c r="C105" s="69"/>
      <c r="D105" s="56"/>
      <c r="E105" s="57"/>
      <c r="F105" s="57"/>
      <c r="G105" s="57"/>
      <c r="H105" s="57"/>
      <c r="I105" s="49"/>
      <c r="J105" s="49"/>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row>
    <row r="106" spans="1:41" s="9" customFormat="1" ht="15.6" x14ac:dyDescent="0.3">
      <c r="A106" s="129" t="s">
        <v>87</v>
      </c>
      <c r="B106" s="129"/>
      <c r="C106" s="129"/>
      <c r="D106" s="129"/>
      <c r="E106" s="172" t="s">
        <v>35</v>
      </c>
      <c r="F106" s="172"/>
      <c r="G106" s="172"/>
      <c r="H106" s="172"/>
      <c r="I106" s="172"/>
      <c r="J106" s="172"/>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row>
    <row r="107" spans="1:41" s="9" customFormat="1" ht="15.6" x14ac:dyDescent="0.3">
      <c r="A107" s="32" t="s">
        <v>84</v>
      </c>
      <c r="B107" s="32"/>
      <c r="C107" s="32"/>
      <c r="D107" s="34"/>
      <c r="E107" s="172" t="s">
        <v>8</v>
      </c>
      <c r="F107" s="172"/>
      <c r="G107" s="172"/>
      <c r="H107" s="172"/>
      <c r="I107" s="172"/>
      <c r="J107" s="172"/>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row>
    <row r="108" spans="1:41" s="9" customFormat="1" ht="15.6" x14ac:dyDescent="0.3">
      <c r="A108" s="32"/>
      <c r="B108" s="32"/>
      <c r="C108" s="32"/>
      <c r="D108" s="34"/>
      <c r="E108" s="35"/>
      <c r="F108" s="36"/>
      <c r="G108" s="36"/>
      <c r="H108" s="35"/>
      <c r="I108" s="62"/>
      <c r="J108" s="37"/>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row>
    <row r="109" spans="1:41" ht="28.5" customHeight="1" x14ac:dyDescent="0.3">
      <c r="A109" s="125" t="s">
        <v>28</v>
      </c>
      <c r="B109" s="125"/>
      <c r="C109" s="125"/>
      <c r="D109" s="125"/>
      <c r="E109" s="125"/>
      <c r="F109" s="125"/>
      <c r="G109" s="125"/>
      <c r="H109" s="125"/>
      <c r="I109" s="125"/>
      <c r="J109" s="40"/>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row>
    <row r="110" spans="1:41" ht="15.6" x14ac:dyDescent="0.3">
      <c r="A110" s="73" t="s">
        <v>182</v>
      </c>
      <c r="B110" s="74"/>
      <c r="C110" s="74"/>
      <c r="D110" s="53"/>
      <c r="E110" s="75"/>
      <c r="F110" s="76"/>
      <c r="G110" s="76"/>
      <c r="H110" s="75"/>
      <c r="I110" s="77"/>
      <c r="J110" s="40"/>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row>
    <row r="111" spans="1:41" ht="15.6" x14ac:dyDescent="0.3">
      <c r="A111" s="73" t="s">
        <v>183</v>
      </c>
      <c r="B111" s="74"/>
      <c r="C111" s="74"/>
      <c r="D111" s="53"/>
      <c r="E111" s="75"/>
      <c r="F111" s="76"/>
      <c r="G111" s="76"/>
      <c r="H111" s="75"/>
      <c r="I111" s="77"/>
      <c r="J111" s="40"/>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row>
    <row r="112" spans="1:41" ht="15.6" x14ac:dyDescent="0.3">
      <c r="A112" s="73" t="s">
        <v>184</v>
      </c>
      <c r="B112" s="74"/>
      <c r="C112" s="74"/>
      <c r="D112" s="53"/>
      <c r="E112" s="75"/>
      <c r="F112" s="76"/>
      <c r="G112" s="76"/>
      <c r="H112" s="75"/>
      <c r="I112" s="77"/>
      <c r="J112" s="40"/>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row>
    <row r="113" spans="1:41" ht="15.6" x14ac:dyDescent="0.3">
      <c r="A113" s="73" t="s">
        <v>185</v>
      </c>
      <c r="B113" s="74"/>
      <c r="C113" s="74"/>
      <c r="D113" s="53"/>
      <c r="E113" s="75"/>
      <c r="F113" s="76"/>
      <c r="G113" s="76"/>
      <c r="H113" s="75"/>
      <c r="I113" s="77"/>
      <c r="J113" s="40"/>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row>
    <row r="114" spans="1:41" ht="15.6" x14ac:dyDescent="0.3">
      <c r="A114" s="73" t="s">
        <v>186</v>
      </c>
      <c r="B114" s="74"/>
      <c r="C114" s="74"/>
      <c r="D114" s="53"/>
      <c r="E114" s="75"/>
      <c r="F114" s="76"/>
      <c r="G114" s="76"/>
      <c r="H114" s="75"/>
      <c r="I114" s="77"/>
      <c r="J114" s="40"/>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row>
    <row r="115" spans="1:41" ht="15.6" x14ac:dyDescent="0.3">
      <c r="A115" s="73" t="s">
        <v>187</v>
      </c>
      <c r="B115" s="74"/>
      <c r="C115" s="74"/>
      <c r="D115" s="53"/>
      <c r="E115" s="75"/>
      <c r="F115" s="76"/>
      <c r="G115" s="76"/>
      <c r="H115" s="75"/>
      <c r="I115" s="77"/>
      <c r="J115" s="40"/>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row>
    <row r="116" spans="1:41" ht="15.6" x14ac:dyDescent="0.3">
      <c r="A116" s="73" t="s">
        <v>188</v>
      </c>
      <c r="B116" s="74"/>
      <c r="C116" s="74"/>
      <c r="D116" s="53"/>
      <c r="E116" s="75"/>
      <c r="F116" s="76"/>
      <c r="G116" s="76"/>
      <c r="H116" s="75"/>
      <c r="I116" s="77"/>
      <c r="J116" s="40"/>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row>
    <row r="117" spans="1:41" ht="15.6" x14ac:dyDescent="0.3">
      <c r="A117" s="73" t="s">
        <v>189</v>
      </c>
      <c r="B117" s="74"/>
      <c r="C117" s="74"/>
      <c r="D117" s="53"/>
      <c r="E117" s="75"/>
      <c r="F117" s="76"/>
      <c r="G117" s="76"/>
      <c r="H117" s="75"/>
      <c r="I117" s="77"/>
      <c r="J117" s="40"/>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row>
    <row r="118" spans="1:41" ht="15.6" x14ac:dyDescent="0.3">
      <c r="A118" s="73" t="s">
        <v>190</v>
      </c>
      <c r="B118" s="74"/>
      <c r="C118" s="74"/>
      <c r="D118" s="53"/>
      <c r="E118" s="75"/>
      <c r="F118" s="76"/>
      <c r="G118" s="76"/>
      <c r="H118" s="75"/>
      <c r="I118" s="77"/>
      <c r="J118" s="40"/>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row>
    <row r="119" spans="1:41" ht="15.6" x14ac:dyDescent="0.3">
      <c r="A119" s="73" t="s">
        <v>191</v>
      </c>
      <c r="B119" s="74"/>
      <c r="C119" s="74"/>
      <c r="D119" s="53"/>
      <c r="E119" s="75"/>
      <c r="F119" s="76"/>
      <c r="G119" s="76"/>
      <c r="H119" s="75"/>
      <c r="I119" s="77"/>
      <c r="J119" s="40"/>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row>
    <row r="120" spans="1:41" ht="15.6" x14ac:dyDescent="0.3">
      <c r="A120" s="73" t="s">
        <v>192</v>
      </c>
      <c r="B120" s="74"/>
      <c r="C120" s="74"/>
      <c r="D120" s="53"/>
      <c r="E120" s="75"/>
      <c r="F120" s="76"/>
      <c r="G120" s="76"/>
      <c r="H120" s="75"/>
      <c r="I120" s="77"/>
      <c r="J120" s="40"/>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row>
    <row r="121" spans="1:41" ht="15.6" x14ac:dyDescent="0.3">
      <c r="A121" s="73" t="s">
        <v>193</v>
      </c>
      <c r="B121" s="74"/>
      <c r="C121" s="74"/>
      <c r="D121" s="53"/>
      <c r="E121" s="75"/>
      <c r="F121" s="76"/>
      <c r="G121" s="76"/>
      <c r="H121" s="75"/>
      <c r="I121" s="77"/>
      <c r="J121" s="40"/>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row>
    <row r="122" spans="1:41" ht="15.6" x14ac:dyDescent="0.3">
      <c r="A122" s="73" t="s">
        <v>194</v>
      </c>
      <c r="B122" s="74"/>
      <c r="C122" s="74"/>
      <c r="D122" s="53"/>
      <c r="E122" s="75"/>
      <c r="F122" s="76"/>
      <c r="G122" s="76"/>
      <c r="H122" s="75"/>
      <c r="I122" s="77"/>
      <c r="J122" s="40"/>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row>
    <row r="123" spans="1:41" ht="15.6" x14ac:dyDescent="0.3">
      <c r="A123" s="73" t="s">
        <v>195</v>
      </c>
      <c r="B123" s="74"/>
      <c r="C123" s="74"/>
      <c r="D123" s="53"/>
      <c r="E123" s="75"/>
      <c r="F123" s="76"/>
      <c r="G123" s="76"/>
      <c r="H123" s="75"/>
      <c r="I123" s="77"/>
      <c r="J123" s="40"/>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row>
    <row r="124" spans="1:41" ht="15.6" x14ac:dyDescent="0.3">
      <c r="A124" s="73" t="s">
        <v>196</v>
      </c>
      <c r="B124" s="74"/>
      <c r="C124" s="74"/>
      <c r="D124" s="53"/>
      <c r="E124" s="75"/>
      <c r="F124" s="76"/>
      <c r="G124" s="76"/>
      <c r="H124" s="75"/>
      <c r="I124" s="77"/>
      <c r="J124" s="40"/>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row>
    <row r="125" spans="1:41" ht="15.6" x14ac:dyDescent="0.3">
      <c r="A125" s="73" t="s">
        <v>197</v>
      </c>
      <c r="B125" s="74"/>
      <c r="C125" s="74"/>
      <c r="D125" s="53"/>
      <c r="E125" s="75"/>
      <c r="F125" s="76"/>
      <c r="G125" s="76"/>
      <c r="H125" s="75"/>
      <c r="I125" s="77"/>
      <c r="J125" s="40"/>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row>
    <row r="126" spans="1:41" ht="15.6" x14ac:dyDescent="0.3">
      <c r="A126" s="73" t="s">
        <v>199</v>
      </c>
      <c r="B126" s="74"/>
      <c r="C126" s="74"/>
      <c r="D126" s="53"/>
      <c r="E126" s="75"/>
      <c r="F126" s="76"/>
      <c r="G126" s="76"/>
      <c r="H126" s="75"/>
      <c r="I126" s="77"/>
      <c r="J126" s="40"/>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row>
    <row r="127" spans="1:41" ht="15.6" x14ac:dyDescent="0.3">
      <c r="A127" s="73" t="s">
        <v>198</v>
      </c>
      <c r="B127" s="74"/>
      <c r="C127" s="74"/>
      <c r="D127" s="53"/>
      <c r="E127" s="75"/>
      <c r="F127" s="76"/>
      <c r="G127" s="76"/>
      <c r="H127" s="75"/>
      <c r="I127" s="77"/>
      <c r="J127" s="40"/>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row>
    <row r="128" spans="1:41" ht="15.6" x14ac:dyDescent="0.3">
      <c r="A128" s="73" t="s">
        <v>200</v>
      </c>
      <c r="B128" s="74"/>
      <c r="C128" s="74"/>
      <c r="D128" s="53"/>
      <c r="E128" s="75"/>
      <c r="F128" s="76"/>
      <c r="G128" s="76"/>
      <c r="H128" s="75"/>
      <c r="I128" s="77"/>
      <c r="J128" s="40"/>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row>
    <row r="129" spans="1:41" ht="15.6" x14ac:dyDescent="0.3">
      <c r="A129" s="73" t="s">
        <v>202</v>
      </c>
      <c r="B129" s="74"/>
      <c r="C129" s="74"/>
      <c r="D129" s="53"/>
      <c r="E129" s="75"/>
      <c r="F129" s="76"/>
      <c r="G129" s="76"/>
      <c r="H129" s="75"/>
      <c r="I129" s="77"/>
      <c r="J129" s="40"/>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row>
    <row r="130" spans="1:41" ht="15.6" x14ac:dyDescent="0.3">
      <c r="A130" s="73" t="s">
        <v>201</v>
      </c>
      <c r="B130" s="74"/>
      <c r="C130" s="74"/>
      <c r="D130" s="53"/>
      <c r="E130" s="75"/>
      <c r="F130" s="76"/>
      <c r="G130" s="76"/>
      <c r="H130" s="75"/>
      <c r="I130" s="77"/>
      <c r="J130" s="40"/>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row>
    <row r="131" spans="1:41" ht="15.6" x14ac:dyDescent="0.3">
      <c r="A131" s="73" t="s">
        <v>204</v>
      </c>
      <c r="B131" s="74"/>
      <c r="C131" s="74"/>
      <c r="D131" s="53"/>
      <c r="E131" s="75"/>
      <c r="F131" s="76"/>
      <c r="G131" s="76"/>
      <c r="H131" s="75"/>
      <c r="I131" s="77"/>
      <c r="J131" s="40"/>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row>
    <row r="132" spans="1:41" ht="15.6" x14ac:dyDescent="0.3">
      <c r="A132" s="73" t="s">
        <v>203</v>
      </c>
      <c r="B132" s="74"/>
      <c r="C132" s="74"/>
      <c r="D132" s="53"/>
      <c r="E132" s="75"/>
      <c r="F132" s="76"/>
      <c r="G132" s="76"/>
      <c r="H132" s="75"/>
      <c r="I132" s="77"/>
      <c r="J132" s="40"/>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row>
    <row r="133" spans="1:41" ht="15.6" x14ac:dyDescent="0.3">
      <c r="A133" s="73" t="s">
        <v>205</v>
      </c>
      <c r="B133" s="74"/>
      <c r="C133" s="74"/>
      <c r="D133" s="53"/>
      <c r="E133" s="75"/>
      <c r="F133" s="76"/>
      <c r="G133" s="76"/>
      <c r="H133" s="75"/>
      <c r="I133" s="77"/>
      <c r="J133" s="40"/>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row>
    <row r="134" spans="1:41" ht="15.6" x14ac:dyDescent="0.3">
      <c r="A134" s="73" t="s">
        <v>206</v>
      </c>
      <c r="B134" s="74"/>
      <c r="C134" s="74"/>
      <c r="D134" s="53"/>
      <c r="E134" s="75"/>
      <c r="F134" s="76"/>
      <c r="G134" s="76"/>
      <c r="H134" s="75"/>
      <c r="I134" s="77"/>
      <c r="J134" s="40"/>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row>
    <row r="135" spans="1:41" ht="15.6" x14ac:dyDescent="0.3">
      <c r="A135" s="73" t="s">
        <v>207</v>
      </c>
      <c r="B135" s="74"/>
      <c r="C135" s="74"/>
      <c r="D135" s="53"/>
      <c r="E135" s="75"/>
      <c r="F135" s="76"/>
      <c r="G135" s="76"/>
      <c r="H135" s="75"/>
      <c r="I135" s="77"/>
      <c r="J135" s="40"/>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row>
    <row r="136" spans="1:41" ht="15.6" x14ac:dyDescent="0.3">
      <c r="A136" s="73" t="s">
        <v>208</v>
      </c>
      <c r="B136" s="74"/>
      <c r="C136" s="74"/>
      <c r="D136" s="53"/>
      <c r="E136" s="75"/>
      <c r="F136" s="76"/>
      <c r="G136" s="76"/>
      <c r="H136" s="75"/>
      <c r="I136" s="77"/>
      <c r="J136" s="40"/>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row>
    <row r="137" spans="1:41" ht="15.6" x14ac:dyDescent="0.3">
      <c r="A137" s="73" t="s">
        <v>209</v>
      </c>
      <c r="B137" s="74"/>
      <c r="C137" s="74"/>
      <c r="D137" s="53"/>
      <c r="E137" s="75"/>
      <c r="F137" s="76"/>
      <c r="G137" s="76"/>
      <c r="H137" s="75"/>
      <c r="I137" s="77"/>
      <c r="J137" s="40"/>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row>
    <row r="138" spans="1:41" ht="15.6" x14ac:dyDescent="0.3">
      <c r="A138" s="73" t="s">
        <v>210</v>
      </c>
      <c r="B138" s="74"/>
      <c r="C138" s="74"/>
      <c r="D138" s="53"/>
      <c r="E138" s="75"/>
      <c r="F138" s="76"/>
      <c r="G138" s="76"/>
      <c r="H138" s="75"/>
      <c r="I138" s="77"/>
      <c r="J138" s="40"/>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row>
    <row r="139" spans="1:41" ht="15.6" x14ac:dyDescent="0.3">
      <c r="A139" s="73" t="s">
        <v>214</v>
      </c>
      <c r="B139" s="74"/>
      <c r="C139" s="74"/>
      <c r="D139" s="53"/>
      <c r="E139" s="75"/>
      <c r="F139" s="76"/>
      <c r="G139" s="76"/>
      <c r="H139" s="75"/>
      <c r="I139" s="77"/>
      <c r="J139" s="40"/>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row>
    <row r="140" spans="1:41" ht="15.6" x14ac:dyDescent="0.3">
      <c r="A140" s="73" t="s">
        <v>211</v>
      </c>
      <c r="B140" s="74"/>
      <c r="C140" s="74"/>
      <c r="D140" s="53"/>
      <c r="E140" s="75"/>
      <c r="F140" s="76"/>
      <c r="G140" s="76"/>
      <c r="H140" s="75"/>
      <c r="I140" s="77"/>
      <c r="J140" s="40"/>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row>
    <row r="141" spans="1:41" ht="15.6" x14ac:dyDescent="0.3">
      <c r="A141" s="73" t="s">
        <v>212</v>
      </c>
      <c r="B141" s="74"/>
      <c r="C141" s="74"/>
      <c r="D141" s="53"/>
      <c r="E141" s="75"/>
      <c r="F141" s="76"/>
      <c r="G141" s="76"/>
      <c r="H141" s="75"/>
      <c r="I141" s="77"/>
      <c r="J141" s="40"/>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row>
    <row r="142" spans="1:41" ht="15.6" x14ac:dyDescent="0.3">
      <c r="A142" s="73" t="s">
        <v>213</v>
      </c>
      <c r="B142" s="74"/>
      <c r="C142" s="74"/>
      <c r="D142" s="53"/>
      <c r="E142" s="75"/>
      <c r="F142" s="76"/>
      <c r="G142" s="76"/>
      <c r="H142" s="75"/>
      <c r="I142" s="77"/>
      <c r="J142" s="40"/>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row>
    <row r="143" spans="1:41" ht="15.6" x14ac:dyDescent="0.3">
      <c r="A143" s="73" t="s">
        <v>215</v>
      </c>
      <c r="B143" s="74"/>
      <c r="C143" s="74"/>
      <c r="D143" s="53"/>
      <c r="E143" s="75"/>
      <c r="F143" s="76"/>
      <c r="G143" s="76"/>
      <c r="H143" s="75"/>
      <c r="I143" s="77"/>
      <c r="J143" s="40"/>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row>
    <row r="144" spans="1:41" ht="15.6" x14ac:dyDescent="0.3">
      <c r="A144" s="73" t="s">
        <v>216</v>
      </c>
      <c r="B144" s="74"/>
      <c r="C144" s="74"/>
      <c r="D144" s="53"/>
      <c r="E144" s="75"/>
      <c r="F144" s="76"/>
      <c r="G144" s="76"/>
      <c r="H144" s="75"/>
      <c r="I144" s="77"/>
      <c r="J144" s="40"/>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row>
    <row r="145" spans="1:41" ht="15.6" x14ac:dyDescent="0.3">
      <c r="A145" s="73" t="s">
        <v>217</v>
      </c>
      <c r="B145" s="74"/>
      <c r="C145" s="74"/>
      <c r="D145" s="53"/>
      <c r="E145" s="75"/>
      <c r="F145" s="76"/>
      <c r="G145" s="76"/>
      <c r="H145" s="75"/>
      <c r="I145" s="77"/>
      <c r="J145" s="40"/>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row>
    <row r="146" spans="1:41" ht="15.6" x14ac:dyDescent="0.3">
      <c r="A146" s="73" t="s">
        <v>218</v>
      </c>
      <c r="B146" s="74"/>
      <c r="C146" s="74"/>
      <c r="D146" s="53"/>
      <c r="E146" s="75"/>
      <c r="F146" s="76"/>
      <c r="G146" s="76"/>
      <c r="H146" s="75"/>
      <c r="I146" s="77"/>
      <c r="J146" s="40"/>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row>
    <row r="147" spans="1:41" ht="15.6" x14ac:dyDescent="0.3">
      <c r="A147" s="73" t="s">
        <v>219</v>
      </c>
      <c r="B147" s="74"/>
      <c r="C147" s="74"/>
      <c r="D147" s="53"/>
      <c r="E147" s="75"/>
      <c r="F147" s="76"/>
      <c r="G147" s="76"/>
      <c r="H147" s="75"/>
      <c r="I147" s="77"/>
      <c r="J147" s="40"/>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row>
    <row r="148" spans="1:41" ht="15.6" x14ac:dyDescent="0.3">
      <c r="A148" s="73" t="s">
        <v>220</v>
      </c>
      <c r="B148" s="74"/>
      <c r="C148" s="74"/>
      <c r="D148" s="53"/>
      <c r="E148" s="75"/>
      <c r="F148" s="76"/>
      <c r="G148" s="76"/>
      <c r="H148" s="75"/>
      <c r="I148" s="77"/>
      <c r="J148" s="40"/>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row>
    <row r="149" spans="1:41" ht="15.6" x14ac:dyDescent="0.3">
      <c r="A149" s="73" t="s">
        <v>221</v>
      </c>
      <c r="B149" s="74"/>
      <c r="C149" s="74"/>
      <c r="D149" s="53"/>
      <c r="E149" s="75"/>
      <c r="F149" s="76"/>
      <c r="G149" s="76"/>
      <c r="H149" s="75"/>
      <c r="I149" s="77"/>
      <c r="J149" s="40"/>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row>
    <row r="150" spans="1:41" ht="15.6" x14ac:dyDescent="0.3">
      <c r="A150" s="73" t="s">
        <v>222</v>
      </c>
      <c r="B150" s="74"/>
      <c r="C150" s="74"/>
      <c r="D150" s="53"/>
      <c r="E150" s="75"/>
      <c r="F150" s="76"/>
      <c r="G150" s="76"/>
      <c r="H150" s="75"/>
      <c r="I150" s="77"/>
      <c r="J150" s="40"/>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row>
    <row r="151" spans="1:41" ht="15.6" x14ac:dyDescent="0.3">
      <c r="A151" s="73" t="s">
        <v>223</v>
      </c>
      <c r="B151" s="74"/>
      <c r="C151" s="74"/>
      <c r="D151" s="53"/>
      <c r="E151" s="75"/>
      <c r="F151" s="76"/>
      <c r="G151" s="76"/>
      <c r="H151" s="75"/>
      <c r="I151" s="77"/>
      <c r="J151" s="40"/>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row>
    <row r="152" spans="1:41" ht="15.6" x14ac:dyDescent="0.3">
      <c r="A152" s="73" t="s">
        <v>227</v>
      </c>
      <c r="B152" s="74"/>
      <c r="C152" s="74"/>
      <c r="D152" s="53"/>
      <c r="E152" s="75"/>
      <c r="F152" s="76"/>
      <c r="G152" s="76"/>
      <c r="H152" s="75"/>
      <c r="I152" s="77"/>
      <c r="J152" s="40"/>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row>
    <row r="153" spans="1:41" ht="15.6" x14ac:dyDescent="0.3">
      <c r="A153" s="73" t="s">
        <v>224</v>
      </c>
      <c r="B153" s="74"/>
      <c r="C153" s="74"/>
      <c r="D153" s="53"/>
      <c r="E153" s="75"/>
      <c r="F153" s="76"/>
      <c r="G153" s="76"/>
      <c r="H153" s="75"/>
      <c r="I153" s="77"/>
      <c r="J153" s="40"/>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row>
    <row r="154" spans="1:41" ht="15.6" x14ac:dyDescent="0.3">
      <c r="A154" s="73" t="s">
        <v>225</v>
      </c>
      <c r="B154" s="74"/>
      <c r="C154" s="74"/>
      <c r="D154" s="53"/>
      <c r="E154" s="75"/>
      <c r="F154" s="76"/>
      <c r="G154" s="76"/>
      <c r="H154" s="75"/>
      <c r="I154" s="77"/>
      <c r="J154" s="40"/>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row>
    <row r="155" spans="1:41" ht="15.6" x14ac:dyDescent="0.3">
      <c r="A155" s="73" t="s">
        <v>226</v>
      </c>
      <c r="B155" s="74"/>
      <c r="C155" s="74"/>
      <c r="D155" s="53"/>
      <c r="E155" s="75"/>
      <c r="F155" s="76"/>
      <c r="G155" s="76"/>
      <c r="H155" s="75"/>
      <c r="I155" s="77"/>
      <c r="J155" s="40"/>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row>
    <row r="156" spans="1:41" ht="15.6" x14ac:dyDescent="0.3">
      <c r="A156" s="73" t="s">
        <v>228</v>
      </c>
      <c r="B156" s="74"/>
      <c r="C156" s="74"/>
      <c r="D156" s="53"/>
      <c r="E156" s="75"/>
      <c r="F156" s="76"/>
      <c r="G156" s="76"/>
      <c r="H156" s="75"/>
      <c r="I156" s="77"/>
      <c r="J156" s="40"/>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row>
    <row r="157" spans="1:41" ht="15.6" x14ac:dyDescent="0.3">
      <c r="A157" s="73" t="s">
        <v>229</v>
      </c>
      <c r="B157" s="74"/>
      <c r="C157" s="74"/>
      <c r="D157" s="53"/>
      <c r="E157" s="75"/>
      <c r="F157" s="76"/>
      <c r="G157" s="76"/>
      <c r="H157" s="75"/>
      <c r="I157" s="77"/>
      <c r="J157" s="40"/>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row>
    <row r="158" spans="1:41" ht="15.6" x14ac:dyDescent="0.3">
      <c r="A158" s="73" t="s">
        <v>230</v>
      </c>
      <c r="B158" s="74"/>
      <c r="C158" s="74"/>
      <c r="D158" s="53"/>
      <c r="E158" s="75"/>
      <c r="F158" s="76"/>
      <c r="G158" s="76"/>
      <c r="H158" s="75"/>
      <c r="I158" s="77"/>
      <c r="J158" s="40"/>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row>
    <row r="159" spans="1:41" ht="15.6" x14ac:dyDescent="0.3">
      <c r="A159" s="73" t="s">
        <v>232</v>
      </c>
      <c r="B159" s="74"/>
      <c r="C159" s="74"/>
      <c r="D159" s="53"/>
      <c r="E159" s="75"/>
      <c r="F159" s="76"/>
      <c r="G159" s="76"/>
      <c r="H159" s="75"/>
      <c r="I159" s="77"/>
      <c r="J159" s="40"/>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row>
    <row r="160" spans="1:41" ht="15.6" x14ac:dyDescent="0.3">
      <c r="A160" s="73" t="s">
        <v>231</v>
      </c>
      <c r="B160" s="74"/>
      <c r="C160" s="74"/>
      <c r="D160" s="53"/>
      <c r="E160" s="75"/>
      <c r="F160" s="76"/>
      <c r="G160" s="76"/>
      <c r="H160" s="75"/>
      <c r="I160" s="77"/>
      <c r="J160" s="40"/>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row>
    <row r="161" spans="1:41" ht="15.6" x14ac:dyDescent="0.3">
      <c r="A161" s="73" t="s">
        <v>233</v>
      </c>
      <c r="B161" s="74"/>
      <c r="C161" s="74"/>
      <c r="D161" s="53"/>
      <c r="E161" s="75"/>
      <c r="F161" s="76"/>
      <c r="G161" s="76"/>
      <c r="H161" s="75"/>
      <c r="I161" s="77"/>
      <c r="J161" s="40"/>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row>
    <row r="162" spans="1:41" ht="15.6" x14ac:dyDescent="0.3">
      <c r="A162" s="73" t="s">
        <v>234</v>
      </c>
      <c r="B162" s="74"/>
      <c r="C162" s="74"/>
      <c r="D162" s="85"/>
      <c r="E162" s="75"/>
      <c r="F162" s="76"/>
      <c r="G162" s="76"/>
      <c r="H162" s="75"/>
      <c r="I162" s="77"/>
      <c r="J162" s="40"/>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row>
    <row r="163" spans="1:41" ht="15.6" x14ac:dyDescent="0.3">
      <c r="A163" s="73" t="s">
        <v>235</v>
      </c>
      <c r="B163" s="74"/>
      <c r="C163" s="74"/>
      <c r="D163" s="85"/>
      <c r="E163" s="75"/>
      <c r="F163" s="76"/>
      <c r="G163" s="76"/>
      <c r="H163" s="75"/>
      <c r="I163" s="77"/>
      <c r="J163" s="40"/>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row>
    <row r="164" spans="1:41" ht="15.6" x14ac:dyDescent="0.3">
      <c r="A164" s="73" t="s">
        <v>5</v>
      </c>
      <c r="B164" s="74"/>
      <c r="C164" s="74"/>
      <c r="D164" s="85"/>
      <c r="E164" s="75"/>
      <c r="F164" s="76"/>
      <c r="G164" s="76"/>
      <c r="H164" s="75"/>
      <c r="I164" s="77"/>
      <c r="J164" s="40"/>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row>
    <row r="165" spans="1:41" ht="15.6" x14ac:dyDescent="0.3">
      <c r="A165" s="78" t="s">
        <v>10</v>
      </c>
      <c r="B165" s="74"/>
      <c r="C165" s="74"/>
      <c r="D165" s="85"/>
      <c r="E165" s="75"/>
      <c r="F165" s="76"/>
      <c r="G165" s="76"/>
      <c r="H165" s="75"/>
      <c r="I165" s="77"/>
      <c r="J165" s="40"/>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row>
    <row r="166" spans="1:41" ht="15.6" x14ac:dyDescent="0.3">
      <c r="A166" s="78" t="s">
        <v>11</v>
      </c>
      <c r="B166" s="74"/>
      <c r="C166" s="74"/>
      <c r="D166" s="85"/>
      <c r="E166" s="75"/>
      <c r="F166" s="76"/>
      <c r="G166" s="76"/>
      <c r="H166" s="75"/>
      <c r="I166" s="77"/>
      <c r="J166" s="40"/>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row>
    <row r="167" spans="1:41" ht="15.6" x14ac:dyDescent="0.3">
      <c r="A167" s="73" t="s">
        <v>12</v>
      </c>
      <c r="B167" s="74"/>
      <c r="C167" s="74"/>
      <c r="D167" s="85"/>
      <c r="E167" s="75"/>
      <c r="F167" s="76"/>
      <c r="G167" s="76"/>
      <c r="H167" s="75"/>
      <c r="I167" s="77"/>
      <c r="J167" s="40"/>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row>
    <row r="168" spans="1:41" ht="15.6" x14ac:dyDescent="0.3">
      <c r="A168" s="73" t="s">
        <v>17</v>
      </c>
      <c r="B168" s="74"/>
      <c r="C168" s="74"/>
      <c r="D168" s="85"/>
      <c r="E168" s="75"/>
      <c r="F168" s="76"/>
      <c r="G168" s="76"/>
      <c r="H168" s="75"/>
      <c r="I168" s="77"/>
      <c r="J168" s="40"/>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row>
    <row r="169" spans="1:41" ht="15.6" x14ac:dyDescent="0.3">
      <c r="A169" s="74" t="s">
        <v>18</v>
      </c>
      <c r="B169" s="74"/>
      <c r="C169" s="74"/>
      <c r="D169" s="85"/>
      <c r="E169" s="75"/>
      <c r="F169" s="76"/>
      <c r="G169" s="76"/>
      <c r="H169" s="75"/>
      <c r="I169" s="77"/>
      <c r="J169" s="40"/>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row>
    <row r="170" spans="1:41" ht="15.6" x14ac:dyDescent="0.3">
      <c r="A170" s="74" t="s">
        <v>19</v>
      </c>
      <c r="B170" s="74"/>
      <c r="C170" s="74"/>
      <c r="D170" s="85"/>
      <c r="E170" s="75"/>
      <c r="F170" s="76"/>
      <c r="G170" s="76"/>
      <c r="H170" s="75"/>
      <c r="I170" s="77"/>
      <c r="J170" s="40"/>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row>
    <row r="171" spans="1:41" ht="15.6" x14ac:dyDescent="0.3">
      <c r="A171" s="74" t="s">
        <v>21</v>
      </c>
      <c r="B171" s="74"/>
      <c r="C171" s="74"/>
      <c r="D171" s="85"/>
      <c r="E171" s="75"/>
      <c r="F171" s="76"/>
      <c r="G171" s="76"/>
      <c r="H171" s="75"/>
      <c r="I171" s="77"/>
      <c r="J171" s="40"/>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row>
    <row r="172" spans="1:41" ht="15.6" x14ac:dyDescent="0.3">
      <c r="A172" s="74" t="s">
        <v>24</v>
      </c>
      <c r="B172" s="74"/>
      <c r="C172" s="74"/>
      <c r="D172" s="85"/>
      <c r="E172" s="75"/>
      <c r="F172" s="76"/>
      <c r="G172" s="76"/>
      <c r="H172" s="75"/>
      <c r="I172" s="77"/>
      <c r="J172" s="40"/>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row>
    <row r="173" spans="1:41" ht="15.6" x14ac:dyDescent="0.3">
      <c r="A173" s="74" t="s">
        <v>25</v>
      </c>
      <c r="B173" s="85"/>
      <c r="C173" s="74"/>
      <c r="D173" s="85"/>
      <c r="E173" s="75"/>
      <c r="F173" s="79"/>
      <c r="G173" s="76"/>
      <c r="H173" s="75"/>
      <c r="I173" s="77"/>
      <c r="J173" s="40"/>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row>
    <row r="174" spans="1:41" ht="15.6" x14ac:dyDescent="0.3">
      <c r="A174" s="74" t="s">
        <v>27</v>
      </c>
      <c r="B174" s="85"/>
      <c r="C174" s="74"/>
      <c r="D174" s="85"/>
      <c r="E174" s="75"/>
      <c r="F174" s="74"/>
      <c r="G174" s="76"/>
      <c r="H174" s="75"/>
      <c r="I174" s="77"/>
      <c r="J174" s="40"/>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row>
    <row r="175" spans="1:41" s="13" customFormat="1" ht="15.6" x14ac:dyDescent="0.3">
      <c r="A175" s="79" t="s">
        <v>254</v>
      </c>
      <c r="B175" s="79"/>
      <c r="C175" s="79"/>
      <c r="D175" s="82"/>
      <c r="E175" s="80"/>
      <c r="F175" s="81"/>
      <c r="G175" s="81"/>
      <c r="H175" s="80"/>
      <c r="I175" s="77"/>
      <c r="J175" s="41"/>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row>
    <row r="176" spans="1:41" ht="15.6" x14ac:dyDescent="0.3">
      <c r="A176" s="74" t="s">
        <v>30</v>
      </c>
      <c r="B176" s="74"/>
      <c r="C176" s="74"/>
      <c r="D176" s="85"/>
      <c r="E176" s="75"/>
      <c r="F176" s="76"/>
      <c r="G176" s="76"/>
      <c r="H176" s="75"/>
      <c r="I176" s="77"/>
      <c r="J176" s="40"/>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row>
    <row r="177" spans="1:41" ht="15.6" x14ac:dyDescent="0.3">
      <c r="A177" s="119" t="s">
        <v>31</v>
      </c>
      <c r="B177" s="119"/>
      <c r="C177" s="119"/>
      <c r="D177" s="119"/>
      <c r="E177" s="76"/>
      <c r="F177" s="76"/>
      <c r="G177" s="76"/>
      <c r="H177" s="75"/>
      <c r="I177" s="77"/>
      <c r="J177" s="40"/>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row>
    <row r="178" spans="1:41" ht="15.6" x14ac:dyDescent="0.3">
      <c r="A178" s="119" t="s">
        <v>33</v>
      </c>
      <c r="B178" s="119"/>
      <c r="C178" s="119"/>
      <c r="D178" s="119"/>
      <c r="E178" s="76"/>
      <c r="F178" s="76"/>
      <c r="G178" s="76"/>
      <c r="H178" s="75"/>
      <c r="I178" s="77"/>
      <c r="J178" s="40"/>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row>
    <row r="179" spans="1:41" ht="15.6" x14ac:dyDescent="0.3">
      <c r="A179" s="119" t="s">
        <v>34</v>
      </c>
      <c r="B179" s="119"/>
      <c r="C179" s="119"/>
      <c r="D179" s="119"/>
      <c r="E179" s="76"/>
      <c r="F179" s="76"/>
      <c r="G179" s="76"/>
      <c r="H179" s="75"/>
      <c r="I179" s="77"/>
      <c r="J179" s="40"/>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row>
    <row r="180" spans="1:41" ht="15.6" x14ac:dyDescent="0.3">
      <c r="A180" s="21" t="s">
        <v>44</v>
      </c>
      <c r="B180" s="21"/>
      <c r="C180" s="29"/>
      <c r="D180" s="75"/>
      <c r="E180" s="76"/>
      <c r="F180" s="76"/>
      <c r="G180" s="76"/>
      <c r="H180" s="75"/>
      <c r="I180" s="77"/>
      <c r="J180" s="40"/>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row>
    <row r="181" spans="1:41" ht="15.6" x14ac:dyDescent="0.3">
      <c r="A181" s="28" t="s">
        <v>56</v>
      </c>
      <c r="B181" s="28"/>
      <c r="C181" s="85"/>
      <c r="D181" s="75"/>
      <c r="E181" s="76"/>
      <c r="F181" s="76"/>
      <c r="G181" s="76"/>
      <c r="H181" s="75"/>
      <c r="I181" s="77"/>
      <c r="J181" s="40"/>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row>
    <row r="182" spans="1:41" ht="15.6" x14ac:dyDescent="0.3">
      <c r="A182" s="119" t="s">
        <v>62</v>
      </c>
      <c r="B182" s="119"/>
      <c r="C182" s="119"/>
      <c r="D182" s="75"/>
      <c r="E182" s="76"/>
      <c r="F182" s="76"/>
      <c r="G182" s="76"/>
      <c r="H182" s="75"/>
      <c r="I182" s="77"/>
      <c r="J182" s="40"/>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row>
    <row r="183" spans="1:41" ht="15.6" x14ac:dyDescent="0.3">
      <c r="A183" s="119" t="s">
        <v>242</v>
      </c>
      <c r="B183" s="119"/>
      <c r="C183" s="119"/>
      <c r="D183" s="75"/>
      <c r="E183" s="76"/>
      <c r="F183" s="76"/>
      <c r="G183" s="76"/>
      <c r="H183" s="75"/>
      <c r="I183" s="77"/>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row>
    <row r="184" spans="1:41" s="92" customFormat="1" ht="15.6" x14ac:dyDescent="0.3">
      <c r="A184" s="118" t="s">
        <v>250</v>
      </c>
      <c r="B184" s="118"/>
      <c r="C184" s="118"/>
      <c r="D184" s="88"/>
      <c r="E184" s="89"/>
      <c r="F184" s="89"/>
      <c r="G184" s="89"/>
      <c r="H184" s="88"/>
      <c r="I184" s="90"/>
      <c r="J184" s="91"/>
      <c r="K184" s="91"/>
      <c r="L184" s="91"/>
      <c r="M184" s="91"/>
      <c r="N184" s="91"/>
      <c r="O184" s="91"/>
      <c r="P184" s="91"/>
      <c r="Q184" s="91"/>
      <c r="R184" s="91"/>
      <c r="S184" s="91"/>
      <c r="T184" s="91"/>
      <c r="U184" s="91"/>
      <c r="V184" s="91"/>
      <c r="W184" s="91"/>
      <c r="X184" s="91"/>
      <c r="Y184" s="91"/>
      <c r="Z184" s="91"/>
      <c r="AA184" s="91"/>
      <c r="AB184" s="91"/>
      <c r="AC184" s="91"/>
      <c r="AD184" s="91"/>
      <c r="AE184" s="91"/>
      <c r="AF184" s="91"/>
      <c r="AG184" s="91"/>
      <c r="AH184" s="91"/>
      <c r="AI184" s="91"/>
      <c r="AJ184" s="91"/>
      <c r="AK184" s="91"/>
      <c r="AL184" s="91"/>
      <c r="AM184" s="91"/>
      <c r="AN184" s="91"/>
      <c r="AO184" s="91"/>
    </row>
    <row r="185" spans="1:41" x14ac:dyDescent="0.3">
      <c r="A185" s="96" t="s">
        <v>253</v>
      </c>
      <c r="B185" s="96"/>
      <c r="C185" s="96"/>
      <c r="D185" s="96"/>
    </row>
    <row r="186" spans="1:41" x14ac:dyDescent="0.3">
      <c r="A186" s="96" t="s">
        <v>257</v>
      </c>
      <c r="B186" s="96"/>
      <c r="C186" s="96"/>
      <c r="D186" s="96"/>
    </row>
    <row r="187" spans="1:41" x14ac:dyDescent="0.3">
      <c r="A187" s="96" t="s">
        <v>260</v>
      </c>
      <c r="B187" s="96"/>
      <c r="C187" s="96"/>
      <c r="D187" s="96"/>
    </row>
    <row r="188" spans="1:41" x14ac:dyDescent="0.3">
      <c r="A188" s="96" t="s">
        <v>261</v>
      </c>
      <c r="B188" s="96"/>
      <c r="C188" s="96"/>
      <c r="D188" s="96"/>
    </row>
    <row r="189" spans="1:41" x14ac:dyDescent="0.3">
      <c r="A189" s="96" t="s">
        <v>262</v>
      </c>
      <c r="B189" s="96"/>
      <c r="C189" s="96"/>
      <c r="D189" s="96"/>
    </row>
    <row r="190" spans="1:41" x14ac:dyDescent="0.3">
      <c r="A190" s="96" t="s">
        <v>267</v>
      </c>
      <c r="B190" s="96"/>
      <c r="C190" s="96"/>
      <c r="D190" s="96"/>
    </row>
    <row r="191" spans="1:41" x14ac:dyDescent="0.3">
      <c r="A191" s="96"/>
      <c r="B191" s="96"/>
      <c r="C191" s="96"/>
      <c r="D191" s="96"/>
    </row>
    <row r="192" spans="1:41" x14ac:dyDescent="0.3">
      <c r="A192" s="96"/>
      <c r="B192" s="96"/>
      <c r="C192" s="96"/>
      <c r="D192" s="96"/>
    </row>
    <row r="193" spans="1:4" x14ac:dyDescent="0.3">
      <c r="A193" s="96"/>
      <c r="B193" s="96"/>
      <c r="C193" s="96"/>
      <c r="D193" s="96"/>
    </row>
    <row r="194" spans="1:4" x14ac:dyDescent="0.3">
      <c r="A194" s="96"/>
      <c r="B194" s="96"/>
      <c r="C194" s="96"/>
      <c r="D194" s="96"/>
    </row>
    <row r="195" spans="1:4" x14ac:dyDescent="0.3">
      <c r="A195" s="96"/>
      <c r="B195" s="96"/>
      <c r="C195" s="96"/>
      <c r="D195" s="96"/>
    </row>
    <row r="196" spans="1:4" x14ac:dyDescent="0.3">
      <c r="A196" s="96"/>
      <c r="B196" s="96"/>
      <c r="C196" s="96"/>
      <c r="D196" s="96"/>
    </row>
    <row r="197" spans="1:4" x14ac:dyDescent="0.3">
      <c r="A197" s="96"/>
      <c r="B197" s="96"/>
      <c r="C197" s="96"/>
      <c r="D197" s="96"/>
    </row>
    <row r="198" spans="1:4" x14ac:dyDescent="0.3">
      <c r="A198" s="96"/>
      <c r="B198" s="96"/>
      <c r="C198" s="96"/>
      <c r="D198" s="96"/>
    </row>
    <row r="199" spans="1:4" x14ac:dyDescent="0.3">
      <c r="A199" s="96"/>
      <c r="B199" s="96"/>
      <c r="C199" s="96"/>
      <c r="D199" s="96"/>
    </row>
    <row r="200" spans="1:4" x14ac:dyDescent="0.3">
      <c r="A200" s="96"/>
      <c r="B200" s="96"/>
      <c r="C200" s="96"/>
      <c r="D200" s="96"/>
    </row>
    <row r="201" spans="1:4" x14ac:dyDescent="0.3">
      <c r="A201" s="96"/>
      <c r="B201" s="96"/>
      <c r="C201" s="96"/>
      <c r="D201" s="96"/>
    </row>
    <row r="202" spans="1:4" x14ac:dyDescent="0.3">
      <c r="A202" s="96"/>
      <c r="B202" s="96"/>
      <c r="C202" s="96"/>
      <c r="D202" s="96"/>
    </row>
    <row r="203" spans="1:4" x14ac:dyDescent="0.3">
      <c r="A203" s="96"/>
      <c r="B203" s="96"/>
      <c r="C203" s="96"/>
      <c r="D203" s="96"/>
    </row>
    <row r="204" spans="1:4" x14ac:dyDescent="0.3">
      <c r="A204" s="96"/>
      <c r="B204" s="96"/>
      <c r="C204" s="96"/>
      <c r="D204" s="96"/>
    </row>
    <row r="205" spans="1:4" x14ac:dyDescent="0.3">
      <c r="A205" s="96"/>
      <c r="B205" s="96"/>
      <c r="C205" s="96"/>
      <c r="D205" s="96"/>
    </row>
    <row r="206" spans="1:4" x14ac:dyDescent="0.3">
      <c r="A206" s="96"/>
      <c r="B206" s="96"/>
      <c r="C206" s="96"/>
      <c r="D206" s="96"/>
    </row>
    <row r="207" spans="1:4" x14ac:dyDescent="0.3">
      <c r="A207" s="96"/>
      <c r="B207" s="96"/>
      <c r="C207" s="96"/>
      <c r="D207" s="96"/>
    </row>
    <row r="208" spans="1:4" x14ac:dyDescent="0.3">
      <c r="A208" s="96"/>
      <c r="B208" s="96"/>
      <c r="C208" s="96"/>
      <c r="D208" s="96"/>
    </row>
    <row r="209" spans="1:4" x14ac:dyDescent="0.3">
      <c r="A209" s="96"/>
      <c r="B209" s="96"/>
      <c r="C209" s="96"/>
      <c r="D209" s="96"/>
    </row>
    <row r="210" spans="1:4" x14ac:dyDescent="0.3">
      <c r="A210" s="96"/>
      <c r="B210" s="96"/>
      <c r="C210" s="96"/>
      <c r="D210" s="96"/>
    </row>
    <row r="211" spans="1:4" x14ac:dyDescent="0.3">
      <c r="A211" s="96"/>
      <c r="B211" s="96"/>
      <c r="C211" s="96"/>
      <c r="D211" s="96"/>
    </row>
    <row r="212" spans="1:4" x14ac:dyDescent="0.3">
      <c r="A212" s="96"/>
      <c r="B212" s="96"/>
      <c r="C212" s="96"/>
      <c r="D212" s="96"/>
    </row>
    <row r="213" spans="1:4" x14ac:dyDescent="0.3">
      <c r="A213" s="96"/>
      <c r="B213" s="96"/>
      <c r="C213" s="96"/>
      <c r="D213" s="96"/>
    </row>
    <row r="214" spans="1:4" x14ac:dyDescent="0.3">
      <c r="A214" s="96"/>
      <c r="B214" s="96"/>
      <c r="C214" s="96"/>
      <c r="D214" s="96"/>
    </row>
    <row r="215" spans="1:4" x14ac:dyDescent="0.3">
      <c r="A215" s="96"/>
      <c r="B215" s="96"/>
      <c r="C215" s="96"/>
      <c r="D215" s="96"/>
    </row>
    <row r="216" spans="1:4" x14ac:dyDescent="0.3">
      <c r="A216" s="96"/>
      <c r="B216" s="96"/>
      <c r="C216" s="96"/>
      <c r="D216" s="96"/>
    </row>
    <row r="217" spans="1:4" x14ac:dyDescent="0.3">
      <c r="A217" s="96"/>
      <c r="B217" s="96"/>
      <c r="C217" s="96"/>
      <c r="D217" s="96"/>
    </row>
    <row r="218" spans="1:4" x14ac:dyDescent="0.3">
      <c r="A218" s="96"/>
      <c r="B218" s="96"/>
      <c r="C218" s="96"/>
      <c r="D218" s="96"/>
    </row>
    <row r="219" spans="1:4" x14ac:dyDescent="0.3">
      <c r="A219" s="96"/>
      <c r="B219" s="96"/>
      <c r="C219" s="96"/>
      <c r="D219" s="96"/>
    </row>
    <row r="220" spans="1:4" x14ac:dyDescent="0.3">
      <c r="A220" s="96"/>
      <c r="B220" s="96"/>
      <c r="C220" s="96"/>
      <c r="D220" s="96"/>
    </row>
    <row r="221" spans="1:4" x14ac:dyDescent="0.3">
      <c r="A221" s="96"/>
      <c r="B221" s="96"/>
      <c r="C221" s="96"/>
      <c r="D221" s="96"/>
    </row>
    <row r="222" spans="1:4" x14ac:dyDescent="0.3">
      <c r="A222" s="96"/>
      <c r="B222" s="96"/>
      <c r="C222" s="96"/>
      <c r="D222" s="96"/>
    </row>
    <row r="223" spans="1:4" x14ac:dyDescent="0.3">
      <c r="A223" s="96"/>
      <c r="B223" s="96"/>
      <c r="C223" s="96"/>
      <c r="D223" s="96"/>
    </row>
    <row r="224" spans="1:4" x14ac:dyDescent="0.3">
      <c r="A224" s="96"/>
      <c r="B224" s="96"/>
      <c r="C224" s="96"/>
      <c r="D224" s="96"/>
    </row>
    <row r="225" spans="1:4" x14ac:dyDescent="0.3">
      <c r="A225" s="96"/>
      <c r="B225" s="96"/>
      <c r="C225" s="96"/>
      <c r="D225" s="96"/>
    </row>
    <row r="226" spans="1:4" x14ac:dyDescent="0.3">
      <c r="A226" s="96"/>
      <c r="B226" s="96"/>
      <c r="C226" s="96"/>
      <c r="D226" s="96"/>
    </row>
    <row r="227" spans="1:4" x14ac:dyDescent="0.3">
      <c r="A227" s="96"/>
      <c r="B227" s="96"/>
      <c r="C227" s="96"/>
      <c r="D227" s="96"/>
    </row>
    <row r="228" spans="1:4" x14ac:dyDescent="0.3">
      <c r="A228" s="96"/>
      <c r="B228" s="96"/>
      <c r="C228" s="96"/>
      <c r="D228" s="96"/>
    </row>
    <row r="229" spans="1:4" x14ac:dyDescent="0.3">
      <c r="A229" s="96"/>
      <c r="B229" s="96"/>
      <c r="C229" s="96"/>
      <c r="D229" s="96"/>
    </row>
    <row r="230" spans="1:4" x14ac:dyDescent="0.3">
      <c r="A230" s="96"/>
      <c r="B230" s="96"/>
      <c r="C230" s="96"/>
      <c r="D230" s="96"/>
    </row>
    <row r="231" spans="1:4" x14ac:dyDescent="0.3">
      <c r="A231" s="96"/>
      <c r="B231" s="96"/>
      <c r="C231" s="96"/>
      <c r="D231" s="96"/>
    </row>
    <row r="232" spans="1:4" x14ac:dyDescent="0.3">
      <c r="A232" s="96"/>
      <c r="B232" s="96"/>
      <c r="C232" s="96"/>
      <c r="D232" s="96"/>
    </row>
    <row r="233" spans="1:4" x14ac:dyDescent="0.3">
      <c r="A233" s="96"/>
      <c r="B233" s="96"/>
      <c r="C233" s="96"/>
      <c r="D233" s="96"/>
    </row>
    <row r="234" spans="1:4" x14ac:dyDescent="0.3">
      <c r="A234" s="96"/>
      <c r="B234" s="96"/>
      <c r="C234" s="96"/>
      <c r="D234" s="96"/>
    </row>
    <row r="235" spans="1:4" x14ac:dyDescent="0.3">
      <c r="A235" s="96"/>
      <c r="B235" s="96"/>
      <c r="C235" s="96"/>
      <c r="D235" s="96"/>
    </row>
    <row r="236" spans="1:4" x14ac:dyDescent="0.3">
      <c r="A236" s="96"/>
      <c r="B236" s="96"/>
      <c r="C236" s="96"/>
      <c r="D236" s="96"/>
    </row>
    <row r="237" spans="1:4" x14ac:dyDescent="0.3">
      <c r="A237" s="96"/>
      <c r="B237" s="96"/>
      <c r="C237" s="96"/>
      <c r="D237" s="96"/>
    </row>
    <row r="238" spans="1:4" x14ac:dyDescent="0.3">
      <c r="A238" s="96"/>
      <c r="B238" s="96"/>
      <c r="C238" s="96"/>
      <c r="D238" s="96"/>
    </row>
    <row r="239" spans="1:4" x14ac:dyDescent="0.3">
      <c r="A239" s="96"/>
      <c r="B239" s="96"/>
      <c r="C239" s="96"/>
      <c r="D239" s="96"/>
    </row>
    <row r="240" spans="1:4" x14ac:dyDescent="0.3">
      <c r="A240" s="96"/>
      <c r="B240" s="96"/>
      <c r="C240" s="96"/>
      <c r="D240" s="96"/>
    </row>
    <row r="241" spans="1:4" x14ac:dyDescent="0.3">
      <c r="A241" s="96"/>
      <c r="B241" s="96"/>
      <c r="C241" s="96"/>
      <c r="D241" s="96"/>
    </row>
    <row r="242" spans="1:4" x14ac:dyDescent="0.3">
      <c r="A242" s="96"/>
      <c r="B242" s="96"/>
      <c r="C242" s="96"/>
      <c r="D242" s="96"/>
    </row>
    <row r="243" spans="1:4" x14ac:dyDescent="0.3">
      <c r="A243" s="96"/>
      <c r="B243" s="96"/>
      <c r="C243" s="96"/>
      <c r="D243" s="96"/>
    </row>
    <row r="244" spans="1:4" x14ac:dyDescent="0.3">
      <c r="A244" s="96"/>
      <c r="B244" s="96"/>
      <c r="C244" s="96"/>
      <c r="D244" s="96"/>
    </row>
    <row r="245" spans="1:4" x14ac:dyDescent="0.3">
      <c r="A245" s="96"/>
      <c r="B245" s="96"/>
      <c r="C245" s="96"/>
      <c r="D245" s="96"/>
    </row>
    <row r="246" spans="1:4" x14ac:dyDescent="0.3">
      <c r="A246" s="96"/>
      <c r="B246" s="96"/>
      <c r="C246" s="96"/>
      <c r="D246" s="96"/>
    </row>
    <row r="247" spans="1:4" x14ac:dyDescent="0.3">
      <c r="A247" s="96"/>
      <c r="B247" s="96"/>
      <c r="C247" s="96"/>
      <c r="D247" s="96"/>
    </row>
    <row r="248" spans="1:4" x14ac:dyDescent="0.3">
      <c r="A248" s="96"/>
      <c r="B248" s="96"/>
      <c r="C248" s="96"/>
      <c r="D248" s="96"/>
    </row>
    <row r="249" spans="1:4" x14ac:dyDescent="0.3">
      <c r="A249" s="96"/>
      <c r="B249" s="96"/>
      <c r="C249" s="96"/>
      <c r="D249" s="96"/>
    </row>
    <row r="250" spans="1:4" x14ac:dyDescent="0.3">
      <c r="A250" s="96"/>
      <c r="B250" s="96"/>
      <c r="C250" s="96"/>
      <c r="D250" s="96"/>
    </row>
    <row r="251" spans="1:4" x14ac:dyDescent="0.3">
      <c r="A251" s="96"/>
      <c r="B251" s="96"/>
      <c r="C251" s="96"/>
      <c r="D251" s="96"/>
    </row>
    <row r="252" spans="1:4" x14ac:dyDescent="0.3">
      <c r="A252" s="96"/>
      <c r="B252" s="96"/>
      <c r="C252" s="96"/>
      <c r="D252" s="96"/>
    </row>
    <row r="253" spans="1:4" x14ac:dyDescent="0.3">
      <c r="A253" s="96"/>
      <c r="B253" s="96"/>
      <c r="C253" s="96"/>
      <c r="D253" s="96"/>
    </row>
    <row r="254" spans="1:4" x14ac:dyDescent="0.3">
      <c r="A254" s="96"/>
      <c r="B254" s="96"/>
      <c r="C254" s="96"/>
      <c r="D254" s="96"/>
    </row>
    <row r="255" spans="1:4" x14ac:dyDescent="0.3">
      <c r="A255" s="96"/>
      <c r="B255" s="96"/>
      <c r="C255" s="96"/>
      <c r="D255" s="96"/>
    </row>
    <row r="256" spans="1:4" x14ac:dyDescent="0.3">
      <c r="A256" s="96"/>
      <c r="B256" s="96"/>
      <c r="C256" s="96"/>
      <c r="D256" s="96"/>
    </row>
    <row r="257" spans="1:4" x14ac:dyDescent="0.3">
      <c r="A257" s="96"/>
      <c r="B257" s="96"/>
      <c r="C257" s="96"/>
      <c r="D257" s="96"/>
    </row>
    <row r="258" spans="1:4" x14ac:dyDescent="0.3">
      <c r="A258" s="96"/>
      <c r="B258" s="96"/>
      <c r="C258" s="96"/>
      <c r="D258" s="96"/>
    </row>
    <row r="259" spans="1:4" x14ac:dyDescent="0.3">
      <c r="A259" s="96"/>
      <c r="B259" s="96"/>
      <c r="C259" s="96"/>
      <c r="D259" s="96"/>
    </row>
    <row r="260" spans="1:4" x14ac:dyDescent="0.3">
      <c r="A260" s="96"/>
      <c r="B260" s="96"/>
      <c r="C260" s="96"/>
      <c r="D260" s="96"/>
    </row>
    <row r="261" spans="1:4" x14ac:dyDescent="0.3">
      <c r="A261" s="96"/>
      <c r="B261" s="96"/>
      <c r="C261" s="96"/>
      <c r="D261" s="96"/>
    </row>
    <row r="262" spans="1:4" x14ac:dyDescent="0.3">
      <c r="A262" s="96"/>
      <c r="B262" s="96"/>
      <c r="C262" s="96"/>
      <c r="D262" s="96"/>
    </row>
    <row r="263" spans="1:4" x14ac:dyDescent="0.3">
      <c r="A263" s="96"/>
      <c r="B263" s="96"/>
      <c r="C263" s="96"/>
      <c r="D263" s="96"/>
    </row>
    <row r="264" spans="1:4" x14ac:dyDescent="0.3">
      <c r="A264" s="96"/>
      <c r="B264" s="96"/>
      <c r="C264" s="96"/>
      <c r="D264" s="96"/>
    </row>
    <row r="265" spans="1:4" x14ac:dyDescent="0.3">
      <c r="A265" s="96"/>
      <c r="B265" s="96"/>
      <c r="C265" s="96"/>
      <c r="D265" s="96"/>
    </row>
    <row r="266" spans="1:4" x14ac:dyDescent="0.3">
      <c r="A266" s="96"/>
      <c r="B266" s="96"/>
      <c r="C266" s="96"/>
      <c r="D266" s="96"/>
    </row>
    <row r="267" spans="1:4" x14ac:dyDescent="0.3">
      <c r="A267" s="96"/>
      <c r="B267" s="96"/>
      <c r="C267" s="96"/>
      <c r="D267" s="96"/>
    </row>
    <row r="268" spans="1:4" x14ac:dyDescent="0.3">
      <c r="A268" s="96"/>
      <c r="B268" s="96"/>
      <c r="C268" s="96"/>
      <c r="D268" s="96"/>
    </row>
    <row r="269" spans="1:4" x14ac:dyDescent="0.3">
      <c r="A269" s="96"/>
      <c r="B269" s="96"/>
      <c r="C269" s="96"/>
      <c r="D269" s="96"/>
    </row>
    <row r="270" spans="1:4" x14ac:dyDescent="0.3">
      <c r="A270" s="96"/>
      <c r="B270" s="96"/>
      <c r="C270" s="96"/>
      <c r="D270" s="96"/>
    </row>
    <row r="271" spans="1:4" x14ac:dyDescent="0.3">
      <c r="A271" s="96"/>
      <c r="B271" s="96"/>
      <c r="C271" s="96"/>
      <c r="D271" s="96"/>
    </row>
    <row r="272" spans="1:4" x14ac:dyDescent="0.3">
      <c r="A272" s="96"/>
      <c r="B272" s="96"/>
      <c r="C272" s="96"/>
      <c r="D272" s="96"/>
    </row>
    <row r="273" spans="1:4" x14ac:dyDescent="0.3">
      <c r="A273" s="96"/>
      <c r="B273" s="96"/>
      <c r="C273" s="96"/>
      <c r="D273" s="96"/>
    </row>
    <row r="274" spans="1:4" x14ac:dyDescent="0.3">
      <c r="A274" s="96"/>
      <c r="B274" s="96"/>
      <c r="C274" s="96"/>
      <c r="D274" s="96"/>
    </row>
    <row r="275" spans="1:4" x14ac:dyDescent="0.3">
      <c r="A275" s="96"/>
      <c r="B275" s="96"/>
      <c r="C275" s="96"/>
      <c r="D275" s="96"/>
    </row>
    <row r="276" spans="1:4" x14ac:dyDescent="0.3">
      <c r="A276" s="96"/>
      <c r="B276" s="96"/>
      <c r="C276" s="96"/>
      <c r="D276" s="96"/>
    </row>
    <row r="277" spans="1:4" x14ac:dyDescent="0.3">
      <c r="A277" s="96"/>
      <c r="B277" s="96"/>
      <c r="C277" s="96"/>
      <c r="D277" s="96"/>
    </row>
    <row r="278" spans="1:4" x14ac:dyDescent="0.3">
      <c r="A278" s="96"/>
      <c r="B278" s="96"/>
      <c r="C278" s="96"/>
      <c r="D278" s="96"/>
    </row>
    <row r="279" spans="1:4" x14ac:dyDescent="0.3">
      <c r="A279" s="96"/>
      <c r="B279" s="96"/>
      <c r="C279" s="96"/>
      <c r="D279" s="96"/>
    </row>
    <row r="280" spans="1:4" x14ac:dyDescent="0.3">
      <c r="A280" s="96"/>
      <c r="B280" s="96"/>
      <c r="C280" s="96"/>
      <c r="D280" s="96"/>
    </row>
    <row r="281" spans="1:4" x14ac:dyDescent="0.3">
      <c r="A281" s="96"/>
      <c r="B281" s="96"/>
      <c r="C281" s="96"/>
      <c r="D281" s="96"/>
    </row>
    <row r="282" spans="1:4" x14ac:dyDescent="0.3">
      <c r="A282" s="96"/>
      <c r="B282" s="96"/>
      <c r="C282" s="96"/>
      <c r="D282" s="96"/>
    </row>
    <row r="283" spans="1:4" x14ac:dyDescent="0.3">
      <c r="A283" s="96"/>
      <c r="B283" s="96"/>
      <c r="C283" s="96"/>
      <c r="D283" s="96"/>
    </row>
    <row r="284" spans="1:4" x14ac:dyDescent="0.3">
      <c r="A284" s="96"/>
      <c r="B284" s="96"/>
      <c r="C284" s="96"/>
      <c r="D284" s="96"/>
    </row>
    <row r="285" spans="1:4" x14ac:dyDescent="0.3">
      <c r="A285" s="96"/>
      <c r="B285" s="96"/>
      <c r="C285" s="96"/>
      <c r="D285" s="96"/>
    </row>
    <row r="286" spans="1:4" x14ac:dyDescent="0.3">
      <c r="A286" s="96"/>
      <c r="B286" s="96"/>
      <c r="C286" s="96"/>
      <c r="D286" s="96"/>
    </row>
    <row r="287" spans="1:4" x14ac:dyDescent="0.3">
      <c r="A287" s="96"/>
      <c r="B287" s="96"/>
      <c r="C287" s="96"/>
      <c r="D287" s="96"/>
    </row>
    <row r="288" spans="1:4" x14ac:dyDescent="0.3">
      <c r="A288" s="96"/>
      <c r="B288" s="96"/>
      <c r="C288" s="96"/>
      <c r="D288" s="96"/>
    </row>
    <row r="289" spans="1:4" x14ac:dyDescent="0.3">
      <c r="A289" s="96"/>
      <c r="B289" s="96"/>
      <c r="C289" s="96"/>
      <c r="D289" s="96"/>
    </row>
    <row r="290" spans="1:4" x14ac:dyDescent="0.3">
      <c r="A290" s="96"/>
      <c r="B290" s="96"/>
      <c r="C290" s="96"/>
      <c r="D290" s="96"/>
    </row>
    <row r="291" spans="1:4" x14ac:dyDescent="0.3">
      <c r="A291" s="96"/>
      <c r="B291" s="96"/>
      <c r="C291" s="96"/>
      <c r="D291" s="96"/>
    </row>
    <row r="292" spans="1:4" x14ac:dyDescent="0.3">
      <c r="A292" s="96"/>
      <c r="B292" s="96"/>
      <c r="C292" s="96"/>
      <c r="D292" s="96"/>
    </row>
    <row r="293" spans="1:4" x14ac:dyDescent="0.3">
      <c r="A293" s="96"/>
      <c r="B293" s="96"/>
      <c r="C293" s="96"/>
      <c r="D293" s="96"/>
    </row>
    <row r="294" spans="1:4" x14ac:dyDescent="0.3">
      <c r="A294" s="96"/>
      <c r="B294" s="96"/>
      <c r="C294" s="96"/>
      <c r="D294" s="96"/>
    </row>
    <row r="295" spans="1:4" x14ac:dyDescent="0.3">
      <c r="A295" s="96"/>
      <c r="B295" s="96"/>
      <c r="C295" s="96"/>
      <c r="D295" s="96"/>
    </row>
    <row r="296" spans="1:4" x14ac:dyDescent="0.3">
      <c r="A296" s="96"/>
      <c r="B296" s="96"/>
      <c r="C296" s="96"/>
      <c r="D296" s="96"/>
    </row>
    <row r="297" spans="1:4" x14ac:dyDescent="0.3">
      <c r="A297" s="96"/>
      <c r="B297" s="96"/>
      <c r="C297" s="96"/>
      <c r="D297" s="96"/>
    </row>
    <row r="298" spans="1:4" x14ac:dyDescent="0.3">
      <c r="A298" s="96"/>
      <c r="B298" s="96"/>
      <c r="C298" s="96"/>
      <c r="D298" s="96"/>
    </row>
    <row r="299" spans="1:4" x14ac:dyDescent="0.3">
      <c r="A299" s="96"/>
      <c r="B299" s="96"/>
      <c r="C299" s="96"/>
      <c r="D299" s="96"/>
    </row>
    <row r="300" spans="1:4" x14ac:dyDescent="0.3">
      <c r="A300" s="96"/>
      <c r="B300" s="96"/>
      <c r="C300" s="96"/>
      <c r="D300" s="96"/>
    </row>
    <row r="301" spans="1:4" x14ac:dyDescent="0.3">
      <c r="A301" s="96"/>
      <c r="B301" s="96"/>
      <c r="C301" s="96"/>
      <c r="D301" s="96"/>
    </row>
    <row r="302" spans="1:4" x14ac:dyDescent="0.3">
      <c r="A302" s="96"/>
      <c r="B302" s="96"/>
      <c r="C302" s="96"/>
      <c r="D302" s="96"/>
    </row>
    <row r="303" spans="1:4" x14ac:dyDescent="0.3">
      <c r="A303" s="96"/>
      <c r="B303" s="96"/>
      <c r="C303" s="96"/>
      <c r="D303" s="96"/>
    </row>
    <row r="304" spans="1:4" x14ac:dyDescent="0.3">
      <c r="A304" s="96"/>
      <c r="B304" s="96"/>
      <c r="C304" s="96"/>
      <c r="D304" s="96"/>
    </row>
    <row r="305" spans="1:4" x14ac:dyDescent="0.3">
      <c r="A305" s="96"/>
      <c r="B305" s="96"/>
      <c r="C305" s="96"/>
      <c r="D305" s="96"/>
    </row>
    <row r="306" spans="1:4" x14ac:dyDescent="0.3">
      <c r="A306" s="96"/>
      <c r="B306" s="96"/>
      <c r="C306" s="96"/>
      <c r="D306" s="96"/>
    </row>
    <row r="307" spans="1:4" x14ac:dyDescent="0.3">
      <c r="A307" s="96"/>
      <c r="B307" s="96"/>
      <c r="C307" s="96"/>
      <c r="D307" s="96"/>
    </row>
    <row r="308" spans="1:4" x14ac:dyDescent="0.3">
      <c r="A308" s="96"/>
      <c r="B308" s="96"/>
      <c r="C308" s="96"/>
      <c r="D308" s="96"/>
    </row>
    <row r="309" spans="1:4" x14ac:dyDescent="0.3">
      <c r="A309" s="96"/>
      <c r="B309" s="96"/>
      <c r="C309" s="96"/>
      <c r="D309" s="96"/>
    </row>
    <row r="310" spans="1:4" x14ac:dyDescent="0.3">
      <c r="A310" s="96"/>
      <c r="B310" s="96"/>
      <c r="C310" s="96"/>
      <c r="D310" s="96"/>
    </row>
    <row r="311" spans="1:4" x14ac:dyDescent="0.3">
      <c r="A311" s="96"/>
      <c r="B311" s="96"/>
      <c r="C311" s="96"/>
      <c r="D311" s="96"/>
    </row>
    <row r="312" spans="1:4" x14ac:dyDescent="0.3">
      <c r="A312" s="96"/>
      <c r="B312" s="96"/>
      <c r="C312" s="96"/>
      <c r="D312" s="96"/>
    </row>
    <row r="313" spans="1:4" x14ac:dyDescent="0.3">
      <c r="A313" s="96"/>
      <c r="B313" s="96"/>
      <c r="C313" s="96"/>
      <c r="D313" s="96"/>
    </row>
    <row r="314" spans="1:4" x14ac:dyDescent="0.3">
      <c r="A314" s="96"/>
      <c r="B314" s="96"/>
      <c r="C314" s="96"/>
      <c r="D314" s="96"/>
    </row>
    <row r="315" spans="1:4" x14ac:dyDescent="0.3">
      <c r="A315" s="96"/>
      <c r="B315" s="96"/>
      <c r="C315" s="96"/>
      <c r="D315" s="96"/>
    </row>
    <row r="316" spans="1:4" x14ac:dyDescent="0.3">
      <c r="A316" s="96"/>
      <c r="B316" s="96"/>
      <c r="C316" s="96"/>
      <c r="D316" s="96"/>
    </row>
  </sheetData>
  <mergeCells count="114">
    <mergeCell ref="D102:H102"/>
    <mergeCell ref="A103:C103"/>
    <mergeCell ref="D103:H103"/>
    <mergeCell ref="A104:C104"/>
    <mergeCell ref="D104:H104"/>
    <mergeCell ref="F81:H81"/>
    <mergeCell ref="A80:I80"/>
    <mergeCell ref="A77:I77"/>
    <mergeCell ref="A84:I84"/>
    <mergeCell ref="A86:I86"/>
    <mergeCell ref="F87:H87"/>
    <mergeCell ref="A85:I85"/>
    <mergeCell ref="A93:I93"/>
    <mergeCell ref="F94:H94"/>
    <mergeCell ref="F89:H89"/>
    <mergeCell ref="F91:H91"/>
    <mergeCell ref="F79:H79"/>
    <mergeCell ref="F92:H92"/>
    <mergeCell ref="F90:H90"/>
    <mergeCell ref="A83:I83"/>
    <mergeCell ref="A182:C182"/>
    <mergeCell ref="E106:J106"/>
    <mergeCell ref="E107:J107"/>
    <mergeCell ref="B15:E15"/>
    <mergeCell ref="F15:G15"/>
    <mergeCell ref="H15:I15"/>
    <mergeCell ref="H36:I36"/>
    <mergeCell ref="B20:E20"/>
    <mergeCell ref="F20:G20"/>
    <mergeCell ref="H20:I20"/>
    <mergeCell ref="A17:N17"/>
    <mergeCell ref="A18:N18"/>
    <mergeCell ref="A19:N19"/>
    <mergeCell ref="B16:E16"/>
    <mergeCell ref="A24:N24"/>
    <mergeCell ref="A65:I65"/>
    <mergeCell ref="F82:H82"/>
    <mergeCell ref="A61:I61"/>
    <mergeCell ref="F76:H76"/>
    <mergeCell ref="A177:D177"/>
    <mergeCell ref="A42:I42"/>
    <mergeCell ref="A41:I41"/>
    <mergeCell ref="A75:I75"/>
    <mergeCell ref="A102:C102"/>
    <mergeCell ref="I38:I39"/>
    <mergeCell ref="F38:H38"/>
    <mergeCell ref="E38:E39"/>
    <mergeCell ref="B2:I2"/>
    <mergeCell ref="B3:I3"/>
    <mergeCell ref="A5:N5"/>
    <mergeCell ref="A7:N7"/>
    <mergeCell ref="F25:G25"/>
    <mergeCell ref="F26:G26"/>
    <mergeCell ref="D38:D39"/>
    <mergeCell ref="C38:C39"/>
    <mergeCell ref="B38:B39"/>
    <mergeCell ref="A38:A39"/>
    <mergeCell ref="F31:G31"/>
    <mergeCell ref="H31:I31"/>
    <mergeCell ref="B8:I8"/>
    <mergeCell ref="A22:M22"/>
    <mergeCell ref="F23:G23"/>
    <mergeCell ref="H23:I23"/>
    <mergeCell ref="K38:K39"/>
    <mergeCell ref="L38:L39"/>
    <mergeCell ref="M38:M39"/>
    <mergeCell ref="B62:E62"/>
    <mergeCell ref="B63:E63"/>
    <mergeCell ref="F28:G28"/>
    <mergeCell ref="F29:G29"/>
    <mergeCell ref="H14:I14"/>
    <mergeCell ref="B12:E12"/>
    <mergeCell ref="F12:G12"/>
    <mergeCell ref="F16:G16"/>
    <mergeCell ref="H16:I16"/>
    <mergeCell ref="F36:G36"/>
    <mergeCell ref="A40:I40"/>
    <mergeCell ref="H12:I12"/>
    <mergeCell ref="F30:G30"/>
    <mergeCell ref="H25:I25"/>
    <mergeCell ref="B14:E14"/>
    <mergeCell ref="F14:G14"/>
    <mergeCell ref="F32:G32"/>
    <mergeCell ref="H32:I32"/>
    <mergeCell ref="A13:N13"/>
    <mergeCell ref="J38:J39"/>
    <mergeCell ref="N38:N39"/>
    <mergeCell ref="A33:N33"/>
    <mergeCell ref="A34:N34"/>
    <mergeCell ref="A35:N35"/>
    <mergeCell ref="A184:C184"/>
    <mergeCell ref="A183:C183"/>
    <mergeCell ref="H26:I26"/>
    <mergeCell ref="H27:I27"/>
    <mergeCell ref="H28:I28"/>
    <mergeCell ref="H29:I29"/>
    <mergeCell ref="H30:I30"/>
    <mergeCell ref="F27:G27"/>
    <mergeCell ref="D100:H100"/>
    <mergeCell ref="A101:C101"/>
    <mergeCell ref="D101:H101"/>
    <mergeCell ref="A179:D179"/>
    <mergeCell ref="A178:D178"/>
    <mergeCell ref="A109:I109"/>
    <mergeCell ref="A95:I95"/>
    <mergeCell ref="A106:D106"/>
    <mergeCell ref="F96:H96"/>
    <mergeCell ref="A64:I64"/>
    <mergeCell ref="F62:H62"/>
    <mergeCell ref="F63:H63"/>
    <mergeCell ref="A67:I67"/>
    <mergeCell ref="A66:I66"/>
    <mergeCell ref="F88:H88"/>
    <mergeCell ref="F78:H78"/>
  </mergeCells>
  <phoneticPr fontId="27" type="noConversion"/>
  <printOptions verticalCentered="1"/>
  <pageMargins left="0.23622047244094491" right="0.23622047244094491" top="0.74803149606299213" bottom="0.74803149606299213" header="0.31496062992125984" footer="0.31496062992125984"/>
  <pageSetup paperSize="9" scale="54" fitToHeight="0" orientation="landscape" r:id="rId1"/>
  <rowBreaks count="8" manualBreakCount="8">
    <brk id="23" max="13" man="1"/>
    <brk id="43" max="13" man="1"/>
    <brk id="52" max="13" man="1"/>
    <brk id="62" max="13" man="1"/>
    <brk id="72" max="13" man="1"/>
    <brk id="85" max="13" man="1"/>
    <brk id="99" max="13" man="1"/>
    <brk id="143"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2023-06-12T09:55:32Z</cp:lastPrinted>
  <dcterms:created xsi:type="dcterms:W3CDTF">2017-02-12T18:38:16Z</dcterms:created>
  <dcterms:modified xsi:type="dcterms:W3CDTF">2024-06-03T12:49:07Z</dcterms:modified>
</cp:coreProperties>
</file>